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426"/>
  <workbookPr/>
  <mc:AlternateContent xmlns:mc="http://schemas.openxmlformats.org/markup-compatibility/2006">
    <mc:Choice Requires="x15">
      <x15ac:absPath xmlns:x15ac="http://schemas.microsoft.com/office/spreadsheetml/2010/11/ac" url="C:\Users\lubica.golejova\Desktop\PODLIMIT 2020\KS Zlatovce\DOKUMENTY NA ZVEREJNENIE\PD\"/>
    </mc:Choice>
  </mc:AlternateContent>
  <xr:revisionPtr revIDLastSave="0" documentId="13_ncr:1_{870E3E76-451A-4A78-8C52-2FDBA5BAE87E}" xr6:coauthVersionLast="45" xr6:coauthVersionMax="45" xr10:uidLastSave="{00000000-0000-0000-0000-000000000000}"/>
  <bookViews>
    <workbookView xWindow="-108" yWindow="-108" windowWidth="23256" windowHeight="12576" tabRatio="500" xr2:uid="{00000000-000D-0000-FFFF-FFFF00000000}"/>
  </bookViews>
  <sheets>
    <sheet name="Zadanie" sheetId="3" r:id="rId1"/>
    <sheet name="Figury" sheetId="4" r:id="rId2"/>
    <sheet name="Legenda" sheetId="8" r:id="rId3"/>
    <sheet name="UPOZORNENIE" sheetId="9" r:id="rId4"/>
  </sheets>
  <definedNames>
    <definedName name="_xlnm._FilterDatabase">#REF!</definedName>
    <definedName name="fakt1R">#REF!</definedName>
    <definedName name="_xlnm.Print_Titles" localSheetId="1">Figury!$8:$10</definedName>
    <definedName name="_xlnm.Print_Titles" localSheetId="0">Zadanie!$8:$10</definedName>
    <definedName name="_xlnm.Print_Area" localSheetId="1">Figury!$A:$D</definedName>
    <definedName name="_xlnm.Print_Area" localSheetId="2">Legenda!$A$1:$D$65</definedName>
    <definedName name="_xlnm.Print_Area" localSheetId="0">Zadanie!$A:$AH</definedName>
  </definedNames>
  <calcPr calcId="181029"/>
</workbook>
</file>

<file path=xl/calcChain.xml><?xml version="1.0" encoding="utf-8"?>
<calcChain xmlns="http://schemas.openxmlformats.org/spreadsheetml/2006/main">
  <c r="W733" i="3" l="1"/>
  <c r="W731" i="3"/>
  <c r="N730" i="3"/>
  <c r="L730" i="3"/>
  <c r="J730" i="3"/>
  <c r="I730" i="3"/>
  <c r="I731" i="3" s="1"/>
  <c r="I733" i="3" s="1"/>
  <c r="N729" i="3"/>
  <c r="N731" i="3" s="1"/>
  <c r="N733" i="3" s="1"/>
  <c r="L729" i="3"/>
  <c r="L731" i="3" s="1"/>
  <c r="L733" i="3" s="1"/>
  <c r="J729" i="3"/>
  <c r="J731" i="3" s="1"/>
  <c r="H729" i="3"/>
  <c r="H731" i="3" s="1"/>
  <c r="H733" i="3" s="1"/>
  <c r="W723" i="3"/>
  <c r="J723" i="3"/>
  <c r="E723" i="3" s="1"/>
  <c r="I723" i="3"/>
  <c r="N720" i="3"/>
  <c r="L720" i="3"/>
  <c r="J720" i="3"/>
  <c r="H720" i="3"/>
  <c r="N713" i="3"/>
  <c r="L713" i="3"/>
  <c r="J713" i="3"/>
  <c r="H713" i="3"/>
  <c r="N711" i="3"/>
  <c r="L711" i="3"/>
  <c r="J711" i="3"/>
  <c r="H711" i="3"/>
  <c r="N709" i="3"/>
  <c r="N723" i="3" s="1"/>
  <c r="L709" i="3"/>
  <c r="L723" i="3" s="1"/>
  <c r="J709" i="3"/>
  <c r="H709" i="3"/>
  <c r="H723" i="3" s="1"/>
  <c r="W706" i="3"/>
  <c r="I706" i="3"/>
  <c r="N704" i="3"/>
  <c r="L704" i="3"/>
  <c r="J704" i="3"/>
  <c r="H704" i="3"/>
  <c r="N703" i="3"/>
  <c r="L703" i="3"/>
  <c r="J703" i="3"/>
  <c r="H703" i="3"/>
  <c r="N701" i="3"/>
  <c r="N706" i="3" s="1"/>
  <c r="L701" i="3"/>
  <c r="L706" i="3" s="1"/>
  <c r="J701" i="3"/>
  <c r="J706" i="3" s="1"/>
  <c r="E706" i="3" s="1"/>
  <c r="H701" i="3"/>
  <c r="H706" i="3" s="1"/>
  <c r="W698" i="3"/>
  <c r="N698" i="3"/>
  <c r="N697" i="3"/>
  <c r="L697" i="3"/>
  <c r="J697" i="3"/>
  <c r="H697" i="3"/>
  <c r="N696" i="3"/>
  <c r="L696" i="3"/>
  <c r="J696" i="3"/>
  <c r="H696" i="3"/>
  <c r="N694" i="3"/>
  <c r="L694" i="3"/>
  <c r="J694" i="3"/>
  <c r="I694" i="3"/>
  <c r="N692" i="3"/>
  <c r="L692" i="3"/>
  <c r="J692" i="3"/>
  <c r="H692" i="3"/>
  <c r="N690" i="3"/>
  <c r="L690" i="3"/>
  <c r="J690" i="3"/>
  <c r="I690" i="3"/>
  <c r="I698" i="3" s="1"/>
  <c r="N688" i="3"/>
  <c r="L688" i="3"/>
  <c r="L698" i="3" s="1"/>
  <c r="J688" i="3"/>
  <c r="J698" i="3" s="1"/>
  <c r="E698" i="3" s="1"/>
  <c r="H688" i="3"/>
  <c r="H698" i="3" s="1"/>
  <c r="W685" i="3"/>
  <c r="L685" i="3"/>
  <c r="N684" i="3"/>
  <c r="L684" i="3"/>
  <c r="J684" i="3"/>
  <c r="H684" i="3"/>
  <c r="N683" i="3"/>
  <c r="L683" i="3"/>
  <c r="J683" i="3"/>
  <c r="H683" i="3"/>
  <c r="N681" i="3"/>
  <c r="L681" i="3"/>
  <c r="J681" i="3"/>
  <c r="I681" i="3"/>
  <c r="N677" i="3"/>
  <c r="L677" i="3"/>
  <c r="J677" i="3"/>
  <c r="H677" i="3"/>
  <c r="N675" i="3"/>
  <c r="L675" i="3"/>
  <c r="J675" i="3"/>
  <c r="I675" i="3"/>
  <c r="I685" i="3" s="1"/>
  <c r="N666" i="3"/>
  <c r="N685" i="3" s="1"/>
  <c r="L666" i="3"/>
  <c r="J666" i="3"/>
  <c r="J685" i="3" s="1"/>
  <c r="E685" i="3" s="1"/>
  <c r="H666" i="3"/>
  <c r="H685" i="3" s="1"/>
  <c r="W663" i="3"/>
  <c r="J663" i="3"/>
  <c r="E663" i="3" s="1"/>
  <c r="N662" i="3"/>
  <c r="L662" i="3"/>
  <c r="J662" i="3"/>
  <c r="H662" i="3"/>
  <c r="N661" i="3"/>
  <c r="L661" i="3"/>
  <c r="J661" i="3"/>
  <c r="I661" i="3"/>
  <c r="N660" i="3"/>
  <c r="L660" i="3"/>
  <c r="J660" i="3"/>
  <c r="H660" i="3"/>
  <c r="N659" i="3"/>
  <c r="L659" i="3"/>
  <c r="J659" i="3"/>
  <c r="I659" i="3"/>
  <c r="N658" i="3"/>
  <c r="L658" i="3"/>
  <c r="J658" i="3"/>
  <c r="H658" i="3"/>
  <c r="N657" i="3"/>
  <c r="L657" i="3"/>
  <c r="J657" i="3"/>
  <c r="I657" i="3"/>
  <c r="N656" i="3"/>
  <c r="L656" i="3"/>
  <c r="J656" i="3"/>
  <c r="H656" i="3"/>
  <c r="N655" i="3"/>
  <c r="L655" i="3"/>
  <c r="J655" i="3"/>
  <c r="I655" i="3"/>
  <c r="N654" i="3"/>
  <c r="L654" i="3"/>
  <c r="J654" i="3"/>
  <c r="H654" i="3"/>
  <c r="N653" i="3"/>
  <c r="L653" i="3"/>
  <c r="J653" i="3"/>
  <c r="I653" i="3"/>
  <c r="N652" i="3"/>
  <c r="L652" i="3"/>
  <c r="J652" i="3"/>
  <c r="H652" i="3"/>
  <c r="N651" i="3"/>
  <c r="L651" i="3"/>
  <c r="J651" i="3"/>
  <c r="I651" i="3"/>
  <c r="N650" i="3"/>
  <c r="L650" i="3"/>
  <c r="J650" i="3"/>
  <c r="H650" i="3"/>
  <c r="N649" i="3"/>
  <c r="L649" i="3"/>
  <c r="J649" i="3"/>
  <c r="I649" i="3"/>
  <c r="N648" i="3"/>
  <c r="L648" i="3"/>
  <c r="J648" i="3"/>
  <c r="H648" i="3"/>
  <c r="N647" i="3"/>
  <c r="L647" i="3"/>
  <c r="J647" i="3"/>
  <c r="I647" i="3"/>
  <c r="N646" i="3"/>
  <c r="L646" i="3"/>
  <c r="J646" i="3"/>
  <c r="H646" i="3"/>
  <c r="N645" i="3"/>
  <c r="L645" i="3"/>
  <c r="J645" i="3"/>
  <c r="I645" i="3"/>
  <c r="N644" i="3"/>
  <c r="L644" i="3"/>
  <c r="J644" i="3"/>
  <c r="H644" i="3"/>
  <c r="N643" i="3"/>
  <c r="L643" i="3"/>
  <c r="J643" i="3"/>
  <c r="I643" i="3"/>
  <c r="N642" i="3"/>
  <c r="L642" i="3"/>
  <c r="J642" i="3"/>
  <c r="H642" i="3"/>
  <c r="N641" i="3"/>
  <c r="L641" i="3"/>
  <c r="J641" i="3"/>
  <c r="I641" i="3"/>
  <c r="N640" i="3"/>
  <c r="L640" i="3"/>
  <c r="J640" i="3"/>
  <c r="H640" i="3"/>
  <c r="N638" i="3"/>
  <c r="L638" i="3"/>
  <c r="J638" i="3"/>
  <c r="H638" i="3"/>
  <c r="N636" i="3"/>
  <c r="L636" i="3"/>
  <c r="J636" i="3"/>
  <c r="H636" i="3"/>
  <c r="N634" i="3"/>
  <c r="L634" i="3"/>
  <c r="J634" i="3"/>
  <c r="H634" i="3"/>
  <c r="N633" i="3"/>
  <c r="L633" i="3"/>
  <c r="J633" i="3"/>
  <c r="I633" i="3"/>
  <c r="N632" i="3"/>
  <c r="L632" i="3"/>
  <c r="J632" i="3"/>
  <c r="I632" i="3"/>
  <c r="N629" i="3"/>
  <c r="L629" i="3"/>
  <c r="J629" i="3"/>
  <c r="H629" i="3"/>
  <c r="N628" i="3"/>
  <c r="L628" i="3"/>
  <c r="J628" i="3"/>
  <c r="H628" i="3"/>
  <c r="N626" i="3"/>
  <c r="L626" i="3"/>
  <c r="J626" i="3"/>
  <c r="I626" i="3"/>
  <c r="I663" i="3" s="1"/>
  <c r="N624" i="3"/>
  <c r="N663" i="3" s="1"/>
  <c r="L624" i="3"/>
  <c r="L663" i="3" s="1"/>
  <c r="J624" i="3"/>
  <c r="H624" i="3"/>
  <c r="H663" i="3" s="1"/>
  <c r="W621" i="3"/>
  <c r="I621" i="3"/>
  <c r="N620" i="3"/>
  <c r="L620" i="3"/>
  <c r="J620" i="3"/>
  <c r="H620" i="3"/>
  <c r="N619" i="3"/>
  <c r="L619" i="3"/>
  <c r="J619" i="3"/>
  <c r="I619" i="3"/>
  <c r="N618" i="3"/>
  <c r="L618" i="3"/>
  <c r="J618" i="3"/>
  <c r="I618" i="3"/>
  <c r="N617" i="3"/>
  <c r="L617" i="3"/>
  <c r="J617" i="3"/>
  <c r="H617" i="3"/>
  <c r="N616" i="3"/>
  <c r="L616" i="3"/>
  <c r="J616" i="3"/>
  <c r="I616" i="3"/>
  <c r="N615" i="3"/>
  <c r="L615" i="3"/>
  <c r="J615" i="3"/>
  <c r="H615" i="3"/>
  <c r="N614" i="3"/>
  <c r="L614" i="3"/>
  <c r="J614" i="3"/>
  <c r="I614" i="3"/>
  <c r="N613" i="3"/>
  <c r="N621" i="3" s="1"/>
  <c r="L613" i="3"/>
  <c r="L621" i="3" s="1"/>
  <c r="J613" i="3"/>
  <c r="J621" i="3" s="1"/>
  <c r="E621" i="3" s="1"/>
  <c r="H613" i="3"/>
  <c r="H621" i="3" s="1"/>
  <c r="W610" i="3"/>
  <c r="N610" i="3"/>
  <c r="I610" i="3"/>
  <c r="N609" i="3"/>
  <c r="L609" i="3"/>
  <c r="J609" i="3"/>
  <c r="H609" i="3"/>
  <c r="N607" i="3"/>
  <c r="L607" i="3"/>
  <c r="J607" i="3"/>
  <c r="H607" i="3"/>
  <c r="N605" i="3"/>
  <c r="L605" i="3"/>
  <c r="J605" i="3"/>
  <c r="H605" i="3"/>
  <c r="N603" i="3"/>
  <c r="L603" i="3"/>
  <c r="J603" i="3"/>
  <c r="H603" i="3"/>
  <c r="N600" i="3"/>
  <c r="L600" i="3"/>
  <c r="J600" i="3"/>
  <c r="H600" i="3"/>
  <c r="N597" i="3"/>
  <c r="L597" i="3"/>
  <c r="L610" i="3" s="1"/>
  <c r="J597" i="3"/>
  <c r="J610" i="3" s="1"/>
  <c r="E610" i="3" s="1"/>
  <c r="H597" i="3"/>
  <c r="H610" i="3" s="1"/>
  <c r="W594" i="3"/>
  <c r="L594" i="3"/>
  <c r="N593" i="3"/>
  <c r="L593" i="3"/>
  <c r="J593" i="3"/>
  <c r="H593" i="3"/>
  <c r="N591" i="3"/>
  <c r="L591" i="3"/>
  <c r="J591" i="3"/>
  <c r="H591" i="3"/>
  <c r="N590" i="3"/>
  <c r="L590" i="3"/>
  <c r="J590" i="3"/>
  <c r="I590" i="3"/>
  <c r="N589" i="3"/>
  <c r="L589" i="3"/>
  <c r="J589" i="3"/>
  <c r="H589" i="3"/>
  <c r="N588" i="3"/>
  <c r="L588" i="3"/>
  <c r="J588" i="3"/>
  <c r="I588" i="3"/>
  <c r="N587" i="3"/>
  <c r="L587" i="3"/>
  <c r="J587" i="3"/>
  <c r="H587" i="3"/>
  <c r="N585" i="3"/>
  <c r="L585" i="3"/>
  <c r="J585" i="3"/>
  <c r="H585" i="3"/>
  <c r="N583" i="3"/>
  <c r="L583" i="3"/>
  <c r="J583" i="3"/>
  <c r="H583" i="3"/>
  <c r="N581" i="3"/>
  <c r="L581" i="3"/>
  <c r="J581" i="3"/>
  <c r="H581" i="3"/>
  <c r="N579" i="3"/>
  <c r="L579" i="3"/>
  <c r="J579" i="3"/>
  <c r="H579" i="3"/>
  <c r="N577" i="3"/>
  <c r="L577" i="3"/>
  <c r="J577" i="3"/>
  <c r="H577" i="3"/>
  <c r="N575" i="3"/>
  <c r="L575" i="3"/>
  <c r="J575" i="3"/>
  <c r="H575" i="3"/>
  <c r="N573" i="3"/>
  <c r="L573" i="3"/>
  <c r="J573" i="3"/>
  <c r="H573" i="3"/>
  <c r="N571" i="3"/>
  <c r="L571" i="3"/>
  <c r="J571" i="3"/>
  <c r="H571" i="3"/>
  <c r="N569" i="3"/>
  <c r="L569" i="3"/>
  <c r="J569" i="3"/>
  <c r="H569" i="3"/>
  <c r="N568" i="3"/>
  <c r="L568" i="3"/>
  <c r="J568" i="3"/>
  <c r="H568" i="3"/>
  <c r="N567" i="3"/>
  <c r="L567" i="3"/>
  <c r="J567" i="3"/>
  <c r="H567" i="3"/>
  <c r="N566" i="3"/>
  <c r="L566" i="3"/>
  <c r="J566" i="3"/>
  <c r="I566" i="3"/>
  <c r="I594" i="3" s="1"/>
  <c r="N565" i="3"/>
  <c r="L565" i="3"/>
  <c r="J565" i="3"/>
  <c r="H565" i="3"/>
  <c r="N563" i="3"/>
  <c r="N594" i="3" s="1"/>
  <c r="L563" i="3"/>
  <c r="J563" i="3"/>
  <c r="J594" i="3" s="1"/>
  <c r="E594" i="3" s="1"/>
  <c r="H563" i="3"/>
  <c r="H594" i="3" s="1"/>
  <c r="W560" i="3"/>
  <c r="J560" i="3"/>
  <c r="E560" i="3" s="1"/>
  <c r="N559" i="3"/>
  <c r="L559" i="3"/>
  <c r="J559" i="3"/>
  <c r="H559" i="3"/>
  <c r="N558" i="3"/>
  <c r="L558" i="3"/>
  <c r="J558" i="3"/>
  <c r="I558" i="3"/>
  <c r="I560" i="3" s="1"/>
  <c r="N555" i="3"/>
  <c r="L555" i="3"/>
  <c r="J555" i="3"/>
  <c r="H555" i="3"/>
  <c r="N554" i="3"/>
  <c r="L554" i="3"/>
  <c r="J554" i="3"/>
  <c r="H554" i="3"/>
  <c r="N552" i="3"/>
  <c r="L552" i="3"/>
  <c r="J552" i="3"/>
  <c r="H552" i="3"/>
  <c r="N549" i="3"/>
  <c r="N560" i="3" s="1"/>
  <c r="L549" i="3"/>
  <c r="L560" i="3" s="1"/>
  <c r="J549" i="3"/>
  <c r="H549" i="3"/>
  <c r="H560" i="3" s="1"/>
  <c r="W546" i="3"/>
  <c r="I546" i="3"/>
  <c r="N545" i="3"/>
  <c r="L545" i="3"/>
  <c r="J545" i="3"/>
  <c r="H545" i="3"/>
  <c r="N543" i="3"/>
  <c r="L543" i="3"/>
  <c r="J543" i="3"/>
  <c r="H543" i="3"/>
  <c r="N541" i="3"/>
  <c r="L541" i="3"/>
  <c r="J541" i="3"/>
  <c r="I541" i="3"/>
  <c r="N539" i="3"/>
  <c r="L539" i="3"/>
  <c r="J539" i="3"/>
  <c r="H539" i="3"/>
  <c r="N537" i="3"/>
  <c r="L537" i="3"/>
  <c r="J537" i="3"/>
  <c r="H537" i="3"/>
  <c r="N535" i="3"/>
  <c r="L535" i="3"/>
  <c r="J535" i="3"/>
  <c r="H535" i="3"/>
  <c r="N533" i="3"/>
  <c r="L533" i="3"/>
  <c r="J533" i="3"/>
  <c r="H533" i="3"/>
  <c r="N531" i="3"/>
  <c r="L531" i="3"/>
  <c r="J531" i="3"/>
  <c r="H531" i="3"/>
  <c r="N530" i="3"/>
  <c r="L530" i="3"/>
  <c r="J530" i="3"/>
  <c r="H530" i="3"/>
  <c r="N528" i="3"/>
  <c r="L528" i="3"/>
  <c r="J528" i="3"/>
  <c r="I528" i="3"/>
  <c r="N526" i="3"/>
  <c r="L526" i="3"/>
  <c r="J526" i="3"/>
  <c r="H526" i="3"/>
  <c r="N524" i="3"/>
  <c r="L524" i="3"/>
  <c r="J524" i="3"/>
  <c r="I524" i="3"/>
  <c r="N522" i="3"/>
  <c r="L522" i="3"/>
  <c r="J522" i="3"/>
  <c r="H522" i="3"/>
  <c r="N519" i="3"/>
  <c r="L519" i="3"/>
  <c r="J519" i="3"/>
  <c r="H519" i="3"/>
  <c r="N517" i="3"/>
  <c r="N546" i="3" s="1"/>
  <c r="L517" i="3"/>
  <c r="L546" i="3" s="1"/>
  <c r="J517" i="3"/>
  <c r="J546" i="3" s="1"/>
  <c r="E546" i="3" s="1"/>
  <c r="H517" i="3"/>
  <c r="H546" i="3" s="1"/>
  <c r="W514" i="3"/>
  <c r="N514" i="3"/>
  <c r="I514" i="3"/>
  <c r="N513" i="3"/>
  <c r="L513" i="3"/>
  <c r="L514" i="3" s="1"/>
  <c r="J513" i="3"/>
  <c r="J514" i="3" s="1"/>
  <c r="E514" i="3" s="1"/>
  <c r="H513" i="3"/>
  <c r="H514" i="3" s="1"/>
  <c r="W510" i="3"/>
  <c r="L510" i="3"/>
  <c r="I510" i="3"/>
  <c r="N509" i="3"/>
  <c r="N510" i="3" s="1"/>
  <c r="L509" i="3"/>
  <c r="J509" i="3"/>
  <c r="J510" i="3" s="1"/>
  <c r="E510" i="3" s="1"/>
  <c r="H509" i="3"/>
  <c r="H510" i="3" s="1"/>
  <c r="W506" i="3"/>
  <c r="J506" i="3"/>
  <c r="E506" i="3" s="1"/>
  <c r="I506" i="3"/>
  <c r="N505" i="3"/>
  <c r="N506" i="3" s="1"/>
  <c r="L505" i="3"/>
  <c r="L506" i="3" s="1"/>
  <c r="J505" i="3"/>
  <c r="H505" i="3"/>
  <c r="H506" i="3" s="1"/>
  <c r="W502" i="3"/>
  <c r="I502" i="3"/>
  <c r="N501" i="3"/>
  <c r="L501" i="3"/>
  <c r="J501" i="3"/>
  <c r="H501" i="3"/>
  <c r="N500" i="3"/>
  <c r="N502" i="3" s="1"/>
  <c r="L500" i="3"/>
  <c r="L502" i="3" s="1"/>
  <c r="J500" i="3"/>
  <c r="J502" i="3" s="1"/>
  <c r="E502" i="3" s="1"/>
  <c r="H500" i="3"/>
  <c r="H502" i="3" s="1"/>
  <c r="W497" i="3"/>
  <c r="N497" i="3"/>
  <c r="N496" i="3"/>
  <c r="L496" i="3"/>
  <c r="J496" i="3"/>
  <c r="H496" i="3"/>
  <c r="N494" i="3"/>
  <c r="L494" i="3"/>
  <c r="J494" i="3"/>
  <c r="I494" i="3"/>
  <c r="N491" i="3"/>
  <c r="L491" i="3"/>
  <c r="J491" i="3"/>
  <c r="H491" i="3"/>
  <c r="N489" i="3"/>
  <c r="L489" i="3"/>
  <c r="J489" i="3"/>
  <c r="I489" i="3"/>
  <c r="N487" i="3"/>
  <c r="L487" i="3"/>
  <c r="J487" i="3"/>
  <c r="H487" i="3"/>
  <c r="N485" i="3"/>
  <c r="L485" i="3"/>
  <c r="J485" i="3"/>
  <c r="I485" i="3"/>
  <c r="N483" i="3"/>
  <c r="L483" i="3"/>
  <c r="J483" i="3"/>
  <c r="H483" i="3"/>
  <c r="N482" i="3"/>
  <c r="L482" i="3"/>
  <c r="J482" i="3"/>
  <c r="I482" i="3"/>
  <c r="N480" i="3"/>
  <c r="L480" i="3"/>
  <c r="J480" i="3"/>
  <c r="H480" i="3"/>
  <c r="N478" i="3"/>
  <c r="L478" i="3"/>
  <c r="J478" i="3"/>
  <c r="I478" i="3"/>
  <c r="N476" i="3"/>
  <c r="L476" i="3"/>
  <c r="J476" i="3"/>
  <c r="H476" i="3"/>
  <c r="N475" i="3"/>
  <c r="L475" i="3"/>
  <c r="J475" i="3"/>
  <c r="I475" i="3"/>
  <c r="N473" i="3"/>
  <c r="L473" i="3"/>
  <c r="J473" i="3"/>
  <c r="H473" i="3"/>
  <c r="N470" i="3"/>
  <c r="L470" i="3"/>
  <c r="J470" i="3"/>
  <c r="I470" i="3"/>
  <c r="N468" i="3"/>
  <c r="L468" i="3"/>
  <c r="J468" i="3"/>
  <c r="H468" i="3"/>
  <c r="N466" i="3"/>
  <c r="L466" i="3"/>
  <c r="J466" i="3"/>
  <c r="I466" i="3"/>
  <c r="N463" i="3"/>
  <c r="L463" i="3"/>
  <c r="J463" i="3"/>
  <c r="H463" i="3"/>
  <c r="N461" i="3"/>
  <c r="L461" i="3"/>
  <c r="J461" i="3"/>
  <c r="I461" i="3"/>
  <c r="N459" i="3"/>
  <c r="L459" i="3"/>
  <c r="J459" i="3"/>
  <c r="H459" i="3"/>
  <c r="N457" i="3"/>
  <c r="L457" i="3"/>
  <c r="J457" i="3"/>
  <c r="I457" i="3"/>
  <c r="N455" i="3"/>
  <c r="L455" i="3"/>
  <c r="J455" i="3"/>
  <c r="I455" i="3"/>
  <c r="I497" i="3" s="1"/>
  <c r="N452" i="3"/>
  <c r="L452" i="3"/>
  <c r="L497" i="3" s="1"/>
  <c r="J452" i="3"/>
  <c r="J497" i="3" s="1"/>
  <c r="E497" i="3" s="1"/>
  <c r="H452" i="3"/>
  <c r="H497" i="3" s="1"/>
  <c r="W449" i="3"/>
  <c r="L449" i="3"/>
  <c r="N448" i="3"/>
  <c r="L448" i="3"/>
  <c r="J448" i="3"/>
  <c r="H448" i="3"/>
  <c r="N446" i="3"/>
  <c r="L446" i="3"/>
  <c r="J446" i="3"/>
  <c r="I446" i="3"/>
  <c r="I449" i="3" s="1"/>
  <c r="N443" i="3"/>
  <c r="N449" i="3" s="1"/>
  <c r="L443" i="3"/>
  <c r="J443" i="3"/>
  <c r="J449" i="3" s="1"/>
  <c r="E449" i="3" s="1"/>
  <c r="H443" i="3"/>
  <c r="H449" i="3" s="1"/>
  <c r="W440" i="3"/>
  <c r="W725" i="3" s="1"/>
  <c r="J440" i="3"/>
  <c r="N439" i="3"/>
  <c r="L439" i="3"/>
  <c r="J439" i="3"/>
  <c r="H439" i="3"/>
  <c r="N438" i="3"/>
  <c r="L438" i="3"/>
  <c r="J438" i="3"/>
  <c r="I438" i="3"/>
  <c r="N436" i="3"/>
  <c r="L436" i="3"/>
  <c r="J436" i="3"/>
  <c r="I436" i="3"/>
  <c r="N434" i="3"/>
  <c r="L434" i="3"/>
  <c r="J434" i="3"/>
  <c r="H434" i="3"/>
  <c r="N432" i="3"/>
  <c r="L432" i="3"/>
  <c r="J432" i="3"/>
  <c r="I432" i="3"/>
  <c r="I440" i="3" s="1"/>
  <c r="N430" i="3"/>
  <c r="N440" i="3" s="1"/>
  <c r="L430" i="3"/>
  <c r="L440" i="3" s="1"/>
  <c r="J430" i="3"/>
  <c r="H430" i="3"/>
  <c r="H440" i="3" s="1"/>
  <c r="W424" i="3"/>
  <c r="N424" i="3"/>
  <c r="N423" i="3"/>
  <c r="L423" i="3"/>
  <c r="J423" i="3"/>
  <c r="H423" i="3"/>
  <c r="N422" i="3"/>
  <c r="L422" i="3"/>
  <c r="J422" i="3"/>
  <c r="H422" i="3"/>
  <c r="N421" i="3"/>
  <c r="L421" i="3"/>
  <c r="J421" i="3"/>
  <c r="H421" i="3"/>
  <c r="N420" i="3"/>
  <c r="L420" i="3"/>
  <c r="J420" i="3"/>
  <c r="H420" i="3"/>
  <c r="N418" i="3"/>
  <c r="L418" i="3"/>
  <c r="J418" i="3"/>
  <c r="H418" i="3"/>
  <c r="N417" i="3"/>
  <c r="L417" i="3"/>
  <c r="J417" i="3"/>
  <c r="H417" i="3"/>
  <c r="N415" i="3"/>
  <c r="L415" i="3"/>
  <c r="J415" i="3"/>
  <c r="H415" i="3"/>
  <c r="N414" i="3"/>
  <c r="L414" i="3"/>
  <c r="J414" i="3"/>
  <c r="H414" i="3"/>
  <c r="N413" i="3"/>
  <c r="L413" i="3"/>
  <c r="J413" i="3"/>
  <c r="H413" i="3"/>
  <c r="N411" i="3"/>
  <c r="L411" i="3"/>
  <c r="J411" i="3"/>
  <c r="H411" i="3"/>
  <c r="N410" i="3"/>
  <c r="L410" i="3"/>
  <c r="J410" i="3"/>
  <c r="H410" i="3"/>
  <c r="N408" i="3"/>
  <c r="L408" i="3"/>
  <c r="J408" i="3"/>
  <c r="H408" i="3"/>
  <c r="N406" i="3"/>
  <c r="L406" i="3"/>
  <c r="J406" i="3"/>
  <c r="H406" i="3"/>
  <c r="N401" i="3"/>
  <c r="L401" i="3"/>
  <c r="J401" i="3"/>
  <c r="H401" i="3"/>
  <c r="N399" i="3"/>
  <c r="L399" i="3"/>
  <c r="J399" i="3"/>
  <c r="H399" i="3"/>
  <c r="N397" i="3"/>
  <c r="L397" i="3"/>
  <c r="J397" i="3"/>
  <c r="H397" i="3"/>
  <c r="N395" i="3"/>
  <c r="L395" i="3"/>
  <c r="J395" i="3"/>
  <c r="H395" i="3"/>
  <c r="N393" i="3"/>
  <c r="L393" i="3"/>
  <c r="J393" i="3"/>
  <c r="H393" i="3"/>
  <c r="N388" i="3"/>
  <c r="L388" i="3"/>
  <c r="J388" i="3"/>
  <c r="H388" i="3"/>
  <c r="N387" i="3"/>
  <c r="L387" i="3"/>
  <c r="J387" i="3"/>
  <c r="H387" i="3"/>
  <c r="N386" i="3"/>
  <c r="L386" i="3"/>
  <c r="J386" i="3"/>
  <c r="H386" i="3"/>
  <c r="N381" i="3"/>
  <c r="L381" i="3"/>
  <c r="J381" i="3"/>
  <c r="H381" i="3"/>
  <c r="N379" i="3"/>
  <c r="L379" i="3"/>
  <c r="J379" i="3"/>
  <c r="H379" i="3"/>
  <c r="N377" i="3"/>
  <c r="L377" i="3"/>
  <c r="J377" i="3"/>
  <c r="I377" i="3"/>
  <c r="I424" i="3" s="1"/>
  <c r="N376" i="3"/>
  <c r="L376" i="3"/>
  <c r="L424" i="3" s="1"/>
  <c r="J376" i="3"/>
  <c r="J424" i="3" s="1"/>
  <c r="E424" i="3" s="1"/>
  <c r="H376" i="3"/>
  <c r="H424" i="3" s="1"/>
  <c r="W373" i="3"/>
  <c r="L373" i="3"/>
  <c r="N371" i="3"/>
  <c r="L371" i="3"/>
  <c r="J371" i="3"/>
  <c r="I371" i="3"/>
  <c r="N369" i="3"/>
  <c r="L369" i="3"/>
  <c r="J369" i="3"/>
  <c r="H369" i="3"/>
  <c r="N368" i="3"/>
  <c r="L368" i="3"/>
  <c r="J368" i="3"/>
  <c r="I368" i="3"/>
  <c r="N367" i="3"/>
  <c r="L367" i="3"/>
  <c r="J367" i="3"/>
  <c r="I367" i="3"/>
  <c r="N366" i="3"/>
  <c r="L366" i="3"/>
  <c r="J366" i="3"/>
  <c r="I366" i="3"/>
  <c r="I373" i="3" s="1"/>
  <c r="N365" i="3"/>
  <c r="L365" i="3"/>
  <c r="J365" i="3"/>
  <c r="H365" i="3"/>
  <c r="N364" i="3"/>
  <c r="L364" i="3"/>
  <c r="J364" i="3"/>
  <c r="H364" i="3"/>
  <c r="N363" i="3"/>
  <c r="L363" i="3"/>
  <c r="J363" i="3"/>
  <c r="H363" i="3"/>
  <c r="N361" i="3"/>
  <c r="L361" i="3"/>
  <c r="J361" i="3"/>
  <c r="H361" i="3"/>
  <c r="N359" i="3"/>
  <c r="L359" i="3"/>
  <c r="J359" i="3"/>
  <c r="H359" i="3"/>
  <c r="N357" i="3"/>
  <c r="L357" i="3"/>
  <c r="J357" i="3"/>
  <c r="H357" i="3"/>
  <c r="N354" i="3"/>
  <c r="L354" i="3"/>
  <c r="J354" i="3"/>
  <c r="H354" i="3"/>
  <c r="N350" i="3"/>
  <c r="L350" i="3"/>
  <c r="J350" i="3"/>
  <c r="H350" i="3"/>
  <c r="N348" i="3"/>
  <c r="L348" i="3"/>
  <c r="J348" i="3"/>
  <c r="H348" i="3"/>
  <c r="N342" i="3"/>
  <c r="L342" i="3"/>
  <c r="J342" i="3"/>
  <c r="H342" i="3"/>
  <c r="N340" i="3"/>
  <c r="L340" i="3"/>
  <c r="J340" i="3"/>
  <c r="H340" i="3"/>
  <c r="N338" i="3"/>
  <c r="L338" i="3"/>
  <c r="J338" i="3"/>
  <c r="H338" i="3"/>
  <c r="N336" i="3"/>
  <c r="L336" i="3"/>
  <c r="J336" i="3"/>
  <c r="H336" i="3"/>
  <c r="N334" i="3"/>
  <c r="L334" i="3"/>
  <c r="J334" i="3"/>
  <c r="H334" i="3"/>
  <c r="N330" i="3"/>
  <c r="L330" i="3"/>
  <c r="J330" i="3"/>
  <c r="H330" i="3"/>
  <c r="N319" i="3"/>
  <c r="L319" i="3"/>
  <c r="J319" i="3"/>
  <c r="H319" i="3"/>
  <c r="N317" i="3"/>
  <c r="L317" i="3"/>
  <c r="J317" i="3"/>
  <c r="H317" i="3"/>
  <c r="N315" i="3"/>
  <c r="L315" i="3"/>
  <c r="J315" i="3"/>
  <c r="H315" i="3"/>
  <c r="N314" i="3"/>
  <c r="L314" i="3"/>
  <c r="J314" i="3"/>
  <c r="H314" i="3"/>
  <c r="N312" i="3"/>
  <c r="L312" i="3"/>
  <c r="J312" i="3"/>
  <c r="H312" i="3"/>
  <c r="N310" i="3"/>
  <c r="L310" i="3"/>
  <c r="J310" i="3"/>
  <c r="H310" i="3"/>
  <c r="N308" i="3"/>
  <c r="L308" i="3"/>
  <c r="J308" i="3"/>
  <c r="H308" i="3"/>
  <c r="N297" i="3"/>
  <c r="L297" i="3"/>
  <c r="J297" i="3"/>
  <c r="H297" i="3"/>
  <c r="N296" i="3"/>
  <c r="L296" i="3"/>
  <c r="J296" i="3"/>
  <c r="H296" i="3"/>
  <c r="N294" i="3"/>
  <c r="L294" i="3"/>
  <c r="J294" i="3"/>
  <c r="H294" i="3"/>
  <c r="N291" i="3"/>
  <c r="L291" i="3"/>
  <c r="J291" i="3"/>
  <c r="H291" i="3"/>
  <c r="N287" i="3"/>
  <c r="L287" i="3"/>
  <c r="J287" i="3"/>
  <c r="H287" i="3"/>
  <c r="N285" i="3"/>
  <c r="L285" i="3"/>
  <c r="J285" i="3"/>
  <c r="H285" i="3"/>
  <c r="N264" i="3"/>
  <c r="L264" i="3"/>
  <c r="J264" i="3"/>
  <c r="H264" i="3"/>
  <c r="N262" i="3"/>
  <c r="N373" i="3" s="1"/>
  <c r="L262" i="3"/>
  <c r="J262" i="3"/>
  <c r="J373" i="3" s="1"/>
  <c r="E373" i="3" s="1"/>
  <c r="H262" i="3"/>
  <c r="H373" i="3" s="1"/>
  <c r="W259" i="3"/>
  <c r="J259" i="3"/>
  <c r="E259" i="3" s="1"/>
  <c r="N257" i="3"/>
  <c r="L257" i="3"/>
  <c r="J257" i="3"/>
  <c r="I257" i="3"/>
  <c r="I259" i="3" s="1"/>
  <c r="N255" i="3"/>
  <c r="L255" i="3"/>
  <c r="J255" i="3"/>
  <c r="H255" i="3"/>
  <c r="N253" i="3"/>
  <c r="N259" i="3" s="1"/>
  <c r="L253" i="3"/>
  <c r="L259" i="3" s="1"/>
  <c r="J253" i="3"/>
  <c r="H253" i="3"/>
  <c r="H259" i="3" s="1"/>
  <c r="W250" i="3"/>
  <c r="I250" i="3"/>
  <c r="N248" i="3"/>
  <c r="L248" i="3"/>
  <c r="J248" i="3"/>
  <c r="I248" i="3"/>
  <c r="N246" i="3"/>
  <c r="L246" i="3"/>
  <c r="J246" i="3"/>
  <c r="H246" i="3"/>
  <c r="N245" i="3"/>
  <c r="L245" i="3"/>
  <c r="J245" i="3"/>
  <c r="H245" i="3"/>
  <c r="N243" i="3"/>
  <c r="L243" i="3"/>
  <c r="J243" i="3"/>
  <c r="H243" i="3"/>
  <c r="N242" i="3"/>
  <c r="L242" i="3"/>
  <c r="J242" i="3"/>
  <c r="H242" i="3"/>
  <c r="N240" i="3"/>
  <c r="L240" i="3"/>
  <c r="J240" i="3"/>
  <c r="H240" i="3"/>
  <c r="N236" i="3"/>
  <c r="L236" i="3"/>
  <c r="J236" i="3"/>
  <c r="H236" i="3"/>
  <c r="N230" i="3"/>
  <c r="L230" i="3"/>
  <c r="J230" i="3"/>
  <c r="H230" i="3"/>
  <c r="N220" i="3"/>
  <c r="L220" i="3"/>
  <c r="J220" i="3"/>
  <c r="H220" i="3"/>
  <c r="N219" i="3"/>
  <c r="L219" i="3"/>
  <c r="J219" i="3"/>
  <c r="H219" i="3"/>
  <c r="N210" i="3"/>
  <c r="L210" i="3"/>
  <c r="J210" i="3"/>
  <c r="H210" i="3"/>
  <c r="N197" i="3"/>
  <c r="L197" i="3"/>
  <c r="J197" i="3"/>
  <c r="H197" i="3"/>
  <c r="N191" i="3"/>
  <c r="L191" i="3"/>
  <c r="J191" i="3"/>
  <c r="H191" i="3"/>
  <c r="N190" i="3"/>
  <c r="L190" i="3"/>
  <c r="J190" i="3"/>
  <c r="H190" i="3"/>
  <c r="N188" i="3"/>
  <c r="L188" i="3"/>
  <c r="J188" i="3"/>
  <c r="H188" i="3"/>
  <c r="N187" i="3"/>
  <c r="L187" i="3"/>
  <c r="J187" i="3"/>
  <c r="H187" i="3"/>
  <c r="N183" i="3"/>
  <c r="L183" i="3"/>
  <c r="J183" i="3"/>
  <c r="H183" i="3"/>
  <c r="N179" i="3"/>
  <c r="L179" i="3"/>
  <c r="J179" i="3"/>
  <c r="H179" i="3"/>
  <c r="N176" i="3"/>
  <c r="L176" i="3"/>
  <c r="J176" i="3"/>
  <c r="H176" i="3"/>
  <c r="N164" i="3"/>
  <c r="L164" i="3"/>
  <c r="J164" i="3"/>
  <c r="H164" i="3"/>
  <c r="N161" i="3"/>
  <c r="L161" i="3"/>
  <c r="J161" i="3"/>
  <c r="H161" i="3"/>
  <c r="N159" i="3"/>
  <c r="L159" i="3"/>
  <c r="J159" i="3"/>
  <c r="H159" i="3"/>
  <c r="N158" i="3"/>
  <c r="L158" i="3"/>
  <c r="J158" i="3"/>
  <c r="H158" i="3"/>
  <c r="N156" i="3"/>
  <c r="L156" i="3"/>
  <c r="J156" i="3"/>
  <c r="H156" i="3"/>
  <c r="N155" i="3"/>
  <c r="L155" i="3"/>
  <c r="J155" i="3"/>
  <c r="H155" i="3"/>
  <c r="N152" i="3"/>
  <c r="L152" i="3"/>
  <c r="J152" i="3"/>
  <c r="H152" i="3"/>
  <c r="N149" i="3"/>
  <c r="L149" i="3"/>
  <c r="J149" i="3"/>
  <c r="H149" i="3"/>
  <c r="N144" i="3"/>
  <c r="L144" i="3"/>
  <c r="J144" i="3"/>
  <c r="H144" i="3"/>
  <c r="N141" i="3"/>
  <c r="L141" i="3"/>
  <c r="J141" i="3"/>
  <c r="H141" i="3"/>
  <c r="N138" i="3"/>
  <c r="L138" i="3"/>
  <c r="J138" i="3"/>
  <c r="H138" i="3"/>
  <c r="N135" i="3"/>
  <c r="N250" i="3" s="1"/>
  <c r="L135" i="3"/>
  <c r="L250" i="3" s="1"/>
  <c r="J135" i="3"/>
  <c r="J250" i="3" s="1"/>
  <c r="E250" i="3" s="1"/>
  <c r="H135" i="3"/>
  <c r="H250" i="3" s="1"/>
  <c r="W132" i="3"/>
  <c r="N132" i="3"/>
  <c r="N130" i="3"/>
  <c r="L130" i="3"/>
  <c r="J130" i="3"/>
  <c r="I130" i="3"/>
  <c r="I132" i="3" s="1"/>
  <c r="N121" i="3"/>
  <c r="L121" i="3"/>
  <c r="J121" i="3"/>
  <c r="H121" i="3"/>
  <c r="N119" i="3"/>
  <c r="L119" i="3"/>
  <c r="J119" i="3"/>
  <c r="H119" i="3"/>
  <c r="N116" i="3"/>
  <c r="L116" i="3"/>
  <c r="J116" i="3"/>
  <c r="H116" i="3"/>
  <c r="N112" i="3"/>
  <c r="L112" i="3"/>
  <c r="J112" i="3"/>
  <c r="H112" i="3"/>
  <c r="N109" i="3"/>
  <c r="L109" i="3"/>
  <c r="J109" i="3"/>
  <c r="H109" i="3"/>
  <c r="N98" i="3"/>
  <c r="L98" i="3"/>
  <c r="J98" i="3"/>
  <c r="H98" i="3"/>
  <c r="N94" i="3"/>
  <c r="L94" i="3"/>
  <c r="J94" i="3"/>
  <c r="H94" i="3"/>
  <c r="N82" i="3"/>
  <c r="L82" i="3"/>
  <c r="L132" i="3" s="1"/>
  <c r="J82" i="3"/>
  <c r="J132" i="3" s="1"/>
  <c r="E132" i="3" s="1"/>
  <c r="H82" i="3"/>
  <c r="H132" i="3" s="1"/>
  <c r="W79" i="3"/>
  <c r="L79" i="3"/>
  <c r="I79" i="3"/>
  <c r="N76" i="3"/>
  <c r="L76" i="3"/>
  <c r="J76" i="3"/>
  <c r="H76" i="3"/>
  <c r="N72" i="3"/>
  <c r="L72" i="3"/>
  <c r="J72" i="3"/>
  <c r="H72" i="3"/>
  <c r="N69" i="3"/>
  <c r="L69" i="3"/>
  <c r="J69" i="3"/>
  <c r="H69" i="3"/>
  <c r="N62" i="3"/>
  <c r="L62" i="3"/>
  <c r="J62" i="3"/>
  <c r="H62" i="3"/>
  <c r="N59" i="3"/>
  <c r="L59" i="3"/>
  <c r="J59" i="3"/>
  <c r="H59" i="3"/>
  <c r="N56" i="3"/>
  <c r="N79" i="3" s="1"/>
  <c r="L56" i="3"/>
  <c r="J56" i="3"/>
  <c r="J79" i="3" s="1"/>
  <c r="E79" i="3" s="1"/>
  <c r="H56" i="3"/>
  <c r="H79" i="3" s="1"/>
  <c r="W53" i="3"/>
  <c r="W426" i="3" s="1"/>
  <c r="J53" i="3"/>
  <c r="E53" i="3" s="1"/>
  <c r="N52" i="3"/>
  <c r="L52" i="3"/>
  <c r="J52" i="3"/>
  <c r="H52" i="3"/>
  <c r="N50" i="3"/>
  <c r="L50" i="3"/>
  <c r="J50" i="3"/>
  <c r="I50" i="3"/>
  <c r="N48" i="3"/>
  <c r="L48" i="3"/>
  <c r="J48" i="3"/>
  <c r="I48" i="3"/>
  <c r="N47" i="3"/>
  <c r="L47" i="3"/>
  <c r="J47" i="3"/>
  <c r="H47" i="3"/>
  <c r="N46" i="3"/>
  <c r="L46" i="3"/>
  <c r="J46" i="3"/>
  <c r="H46" i="3"/>
  <c r="N44" i="3"/>
  <c r="L44" i="3"/>
  <c r="J44" i="3"/>
  <c r="I44" i="3"/>
  <c r="I53" i="3" s="1"/>
  <c r="I426" i="3" s="1"/>
  <c r="N42" i="3"/>
  <c r="L42" i="3"/>
  <c r="J42" i="3"/>
  <c r="H42" i="3"/>
  <c r="N40" i="3"/>
  <c r="L40" i="3"/>
  <c r="J40" i="3"/>
  <c r="H40" i="3"/>
  <c r="N39" i="3"/>
  <c r="L39" i="3"/>
  <c r="J39" i="3"/>
  <c r="H39" i="3"/>
  <c r="N38" i="3"/>
  <c r="L38" i="3"/>
  <c r="J38" i="3"/>
  <c r="H38" i="3"/>
  <c r="N36" i="3"/>
  <c r="L36" i="3"/>
  <c r="J36" i="3"/>
  <c r="H36" i="3"/>
  <c r="N34" i="3"/>
  <c r="L34" i="3"/>
  <c r="J34" i="3"/>
  <c r="H34" i="3"/>
  <c r="N32" i="3"/>
  <c r="L32" i="3"/>
  <c r="J32" i="3"/>
  <c r="H32" i="3"/>
  <c r="N30" i="3"/>
  <c r="L30" i="3"/>
  <c r="J30" i="3"/>
  <c r="H30" i="3"/>
  <c r="N29" i="3"/>
  <c r="L29" i="3"/>
  <c r="J29" i="3"/>
  <c r="H29" i="3"/>
  <c r="N27" i="3"/>
  <c r="L27" i="3"/>
  <c r="J27" i="3"/>
  <c r="H27" i="3"/>
  <c r="N26" i="3"/>
  <c r="L26" i="3"/>
  <c r="J26" i="3"/>
  <c r="H26" i="3"/>
  <c r="N20" i="3"/>
  <c r="L20" i="3"/>
  <c r="J20" i="3"/>
  <c r="H20" i="3"/>
  <c r="N19" i="3"/>
  <c r="L19" i="3"/>
  <c r="J19" i="3"/>
  <c r="H19" i="3"/>
  <c r="N17" i="3"/>
  <c r="L17" i="3"/>
  <c r="J17" i="3"/>
  <c r="H17" i="3"/>
  <c r="N16" i="3"/>
  <c r="L16" i="3"/>
  <c r="J16" i="3"/>
  <c r="H16" i="3"/>
  <c r="N14" i="3"/>
  <c r="N53" i="3" s="1"/>
  <c r="L14" i="3"/>
  <c r="L53" i="3" s="1"/>
  <c r="J14" i="3"/>
  <c r="H14" i="3"/>
  <c r="H53" i="3" s="1"/>
  <c r="H426" i="3" s="1"/>
  <c r="D8" i="3"/>
  <c r="L426" i="3" l="1"/>
  <c r="N725" i="3"/>
  <c r="I735" i="3"/>
  <c r="W735" i="3"/>
  <c r="L725" i="3"/>
  <c r="N426" i="3"/>
  <c r="N735" i="3" s="1"/>
  <c r="H725" i="3"/>
  <c r="H735" i="3" s="1"/>
  <c r="I725" i="3"/>
  <c r="J725" i="3"/>
  <c r="E725" i="3" s="1"/>
  <c r="J733" i="3"/>
  <c r="E733" i="3" s="1"/>
  <c r="E731" i="3"/>
  <c r="J426" i="3"/>
  <c r="E440" i="3"/>
  <c r="L735" i="3" l="1"/>
  <c r="J735" i="3"/>
  <c r="E735" i="3" s="1"/>
  <c r="E426" i="3"/>
</calcChain>
</file>

<file path=xl/sharedStrings.xml><?xml version="1.0" encoding="utf-8"?>
<sst xmlns="http://schemas.openxmlformats.org/spreadsheetml/2006/main" count="4079" uniqueCount="1422">
  <si>
    <t>a</t>
  </si>
  <si>
    <t>DPH</t>
  </si>
  <si>
    <t>V module</t>
  </si>
  <si>
    <t>Hlavička1</t>
  </si>
  <si>
    <t>Mena</t>
  </si>
  <si>
    <t>Hlavička2</t>
  </si>
  <si>
    <t>Obdobie</t>
  </si>
  <si>
    <t>Počet des.miest</t>
  </si>
  <si>
    <t>Formát</t>
  </si>
  <si>
    <t>Rozpočet</t>
  </si>
  <si>
    <t>Prehľad rozpočtových nákladov v</t>
  </si>
  <si>
    <t>EUR</t>
  </si>
  <si>
    <t xml:space="preserve">Dodávateľ: </t>
  </si>
  <si>
    <t>Čerpanie</t>
  </si>
  <si>
    <t>Súpis vykonaných prác a dodávok v</t>
  </si>
  <si>
    <t>za obdobie</t>
  </si>
  <si>
    <t>Mesiac 2011</t>
  </si>
  <si>
    <t>VK</t>
  </si>
  <si>
    <t>Prehľad kalkulovaných nákladov v</t>
  </si>
  <si>
    <t>VF</t>
  </si>
  <si>
    <t>N</t>
  </si>
  <si>
    <t>Por.</t>
  </si>
  <si>
    <t>Kód</t>
  </si>
  <si>
    <t>Kód položky</t>
  </si>
  <si>
    <t>Popis položky, stavebného dielu, remesla,</t>
  </si>
  <si>
    <t>Množstvo</t>
  </si>
  <si>
    <t>Merná</t>
  </si>
  <si>
    <t>Jednotková</t>
  </si>
  <si>
    <t>Konštrukcie</t>
  </si>
  <si>
    <t>Špecifikovaný</t>
  </si>
  <si>
    <t>Spolu</t>
  </si>
  <si>
    <t>Hmotnosť v tonách</t>
  </si>
  <si>
    <t>Suť v tonách</t>
  </si>
  <si>
    <t>Pozícia</t>
  </si>
  <si>
    <t>Vyňatý</t>
  </si>
  <si>
    <t>Vysoká sadzba</t>
  </si>
  <si>
    <t>Typ</t>
  </si>
  <si>
    <t>Nh</t>
  </si>
  <si>
    <t>Klasifikácia</t>
  </si>
  <si>
    <t>Katalógové</t>
  </si>
  <si>
    <t>AC</t>
  </si>
  <si>
    <t>AD</t>
  </si>
  <si>
    <t>Jedn. cena</t>
  </si>
  <si>
    <t>Index JC</t>
  </si>
  <si>
    <t>Index mn.</t>
  </si>
  <si>
    <t>číslo</t>
  </si>
  <si>
    <t>cen.</t>
  </si>
  <si>
    <t>výkaz-výmer</t>
  </si>
  <si>
    <t>výmera</t>
  </si>
  <si>
    <t>jednotka</t>
  </si>
  <si>
    <t>cena</t>
  </si>
  <si>
    <t>materiál</t>
  </si>
  <si>
    <t>%</t>
  </si>
  <si>
    <t>rozpočtované</t>
  </si>
  <si>
    <t>od začiatku</t>
  </si>
  <si>
    <t>dodatok</t>
  </si>
  <si>
    <t>z režimu stavba</t>
  </si>
  <si>
    <t>DPH ( materiál )</t>
  </si>
  <si>
    <t>položky</t>
  </si>
  <si>
    <t>pre tlač</t>
  </si>
  <si>
    <t>produkcie</t>
  </si>
  <si>
    <t>ceny</t>
  </si>
  <si>
    <t>Názov figúry</t>
  </si>
  <si>
    <t>Popis figúry</t>
  </si>
  <si>
    <t>Aritmetický výraz</t>
  </si>
  <si>
    <t>Hodnota</t>
  </si>
  <si>
    <t>D</t>
  </si>
  <si>
    <t>E</t>
  </si>
  <si>
    <t>Popis údajov v hárku „Prehlad“</t>
  </si>
  <si>
    <t>Rozsah údaja</t>
  </si>
  <si>
    <t>Požiadavky pre nahrávanie zákazky</t>
  </si>
  <si>
    <t xml:space="preserve">Povinnosť vyplnenia </t>
  </si>
  <si>
    <t>Poznámka</t>
  </si>
  <si>
    <t>V stĺpci A ( Por. číslo ):</t>
  </si>
  <si>
    <t>1 až 4 znaky ( len číslice )</t>
  </si>
  <si>
    <t>Povinný</t>
  </si>
  <si>
    <t>V stĺpci B ( Kód cenníka ):</t>
  </si>
  <si>
    <t>1 až 3 znaky ( len číslice a písmená )</t>
  </si>
  <si>
    <r>
      <rPr>
        <sz val="10"/>
        <color rgb="FF0000FF"/>
        <rFont val="Times New Roman CE"/>
        <charset val="238"/>
      </rPr>
      <t>000-699 okrem 270, HSV</t>
    </r>
    <r>
      <rPr>
        <sz val="10"/>
        <rFont val="Times New Roman CE"/>
        <charset val="238"/>
      </rPr>
      <t xml:space="preserve"> (TypKPP_HSV)</t>
    </r>
  </si>
  <si>
    <r>
      <rPr>
        <sz val="10"/>
        <color rgb="FF0000FF"/>
        <rFont val="Times New Roman CE"/>
        <charset val="238"/>
      </rPr>
      <t>700-799, PSV</t>
    </r>
    <r>
      <rPr>
        <sz val="10"/>
        <rFont val="Times New Roman CE"/>
        <charset val="238"/>
      </rPr>
      <t xml:space="preserve"> (TypKPP_PSV)</t>
    </r>
  </si>
  <si>
    <r>
      <rPr>
        <sz val="10"/>
        <color rgb="FF0000FF"/>
        <rFont val="Times New Roman CE"/>
        <charset val="238"/>
      </rPr>
      <t>900-999, 270, MCE</t>
    </r>
    <r>
      <rPr>
        <sz val="10"/>
        <rFont val="Times New Roman CE"/>
        <charset val="238"/>
      </rPr>
      <t xml:space="preserve"> (TypKPP_MCE)</t>
    </r>
  </si>
  <si>
    <r>
      <rPr>
        <sz val="10"/>
        <color rgb="FF0000FF"/>
        <rFont val="Times New Roman CE"/>
        <charset val="238"/>
      </rPr>
      <t>OST</t>
    </r>
    <r>
      <rPr>
        <sz val="10"/>
        <rFont val="Times New Roman CE"/>
        <charset val="238"/>
      </rPr>
      <t xml:space="preserve"> (TypKPP_Iné)</t>
    </r>
  </si>
  <si>
    <r>
      <rPr>
        <sz val="10"/>
        <color rgb="FF0000FF"/>
        <rFont val="Times New Roman CE"/>
        <charset val="238"/>
      </rPr>
      <t>800 alebo prázdne pole</t>
    </r>
    <r>
      <rPr>
        <sz val="10"/>
        <rFont val="Times New Roman CE"/>
        <charset val="238"/>
      </rPr>
      <t xml:space="preserve"> (TypKPP_Ostatné)</t>
    </r>
  </si>
  <si>
    <r>
      <rPr>
        <sz val="10"/>
        <color rgb="FF0000FF"/>
        <rFont val="Times New Roman CE"/>
        <charset val="238"/>
      </rPr>
      <t>MAT, M</t>
    </r>
    <r>
      <rPr>
        <sz val="10"/>
        <rFont val="Times New Roman CE"/>
        <charset val="238"/>
      </rPr>
      <t xml:space="preserve"> (Materiál-dodávka)</t>
    </r>
  </si>
  <si>
    <r>
      <rPr>
        <sz val="10"/>
        <color rgb="FF0000FF"/>
        <rFont val="Times New Roman CE"/>
        <charset val="238"/>
      </rPr>
      <t>iné ako vymenované vyššie</t>
    </r>
    <r>
      <rPr>
        <sz val="10"/>
        <rFont val="Times New Roman CE"/>
        <charset val="238"/>
      </rPr>
      <t xml:space="preserve"> (TypKPP_HSV)</t>
    </r>
  </si>
  <si>
    <t>V stĺpci C ( Kód položky ):</t>
  </si>
  <si>
    <t>1 až 12 znakov ( len číslice a písmená )</t>
  </si>
  <si>
    <t>V stĺpci D ( Popis položky, stavebného dielu, remesla ):</t>
  </si>
  <si>
    <t>1 až 120 znakov</t>
  </si>
  <si>
    <t>V stĺpci E ( Množstvo ):</t>
  </si>
  <si>
    <t>1 až 15 znakov ( len číslice )</t>
  </si>
  <si>
    <t>11 celých a 3 des. miesta, aspoň 0</t>
  </si>
  <si>
    <t>V stĺpci F ( Merná jednotka ):</t>
  </si>
  <si>
    <t>1 až 6 znakov ( len číslice a písmená )</t>
  </si>
  <si>
    <t>V stĺpci G ( Jednotková cena ):</t>
  </si>
  <si>
    <t>12 celých a 2 desatinné miesta, aspoň 0</t>
  </si>
  <si>
    <t>V stĺpci H ( Konštrukcie ):</t>
  </si>
  <si>
    <t>Nepovinný</t>
  </si>
  <si>
    <t>nespracováva sa</t>
  </si>
  <si>
    <t>V stĺpci I ( Špecifikovaný materiál ):</t>
  </si>
  <si>
    <t>V stĺpci J ( Spolu ):</t>
  </si>
  <si>
    <t>V stĺpci K ( Hmotnosť v T - jednotková ):</t>
  </si>
  <si>
    <t>1 až 10 znakov ( len číslice )</t>
  </si>
  <si>
    <t>3 celé a 5 des. miest</t>
  </si>
  <si>
    <t>V stĺpci L ( Hmotnosť v T - Spolu ):</t>
  </si>
  <si>
    <t>V stĺpci M ( Suť v T - Jednotková ):</t>
  </si>
  <si>
    <t>1 až 7 znakov ( len číslice )</t>
  </si>
  <si>
    <t>3 celé a 3 des. miest</t>
  </si>
  <si>
    <t>V stĺpci N ( Suť v T - Spolu ):</t>
  </si>
  <si>
    <t>V stĺpci O ( DPH % ):</t>
  </si>
  <si>
    <t>V stĺpci P ( Pozícia ):</t>
  </si>
  <si>
    <t>1 až 20 znakov ( len číslice a písmená )</t>
  </si>
  <si>
    <t>V stĺpci Q ( Množstvo rozpočtované ):</t>
  </si>
  <si>
    <t>V stĺpci R ( Množstvo od začiatku ):</t>
  </si>
  <si>
    <t>V stĺpci S ( Množstvo zostatok ):</t>
  </si>
  <si>
    <t>V stĺpci T ( Vyňatý z režimu stavba - materiál ):</t>
  </si>
  <si>
    <t>V stĺpci U ( Vysoká sadzba DPH ):</t>
  </si>
  <si>
    <t>V stĺpci V ( Typ položky ):</t>
  </si>
  <si>
    <t>1 znak ( len písmená )</t>
  </si>
  <si>
    <t>doporučuje sa vyplniť:</t>
  </si>
  <si>
    <t>E-HSV, I-PSV, M-MCE, P-iné, U-ostatné</t>
  </si>
  <si>
    <t>D-materiál (dodávka)</t>
  </si>
  <si>
    <t>a- riadok VV, b-riadok poznámky</t>
  </si>
  <si>
    <t>V stĺpci W ( Nh ):</t>
  </si>
  <si>
    <t>V stĺpci X ( Kód položky pre tlač  ):</t>
  </si>
  <si>
    <t>ak je prázdny, naplní sa kód položky</t>
  </si>
  <si>
    <t>V stĺpci Y ( Kód položky ):</t>
  </si>
  <si>
    <t>V stĺpci Z ( Klasifikácia produkcie ):</t>
  </si>
  <si>
    <t>1 až 8 znakov ( len číslice a písmená )</t>
  </si>
  <si>
    <t>V stĺpci AA ( Katalógové číslo ):</t>
  </si>
  <si>
    <t>V stĺpci AB ( Typ ceny ):</t>
  </si>
  <si>
    <t>1 znak ( len číslo a písmeno )</t>
  </si>
  <si>
    <t>viď Nápoveda - Typy cien a ďalšie údaje v programe ODIS</t>
  </si>
  <si>
    <t xml:space="preserve">Odberateľ: Mesto Trenčín </t>
  </si>
  <si>
    <t xml:space="preserve">Spracoval: Ing. Pavol Gago                         </t>
  </si>
  <si>
    <t xml:space="preserve">JKSO : </t>
  </si>
  <si>
    <t>Stavba :KS Zlatovce - interiér, exteriér, stavebné úpravy a prístavba KD Zlatovce</t>
  </si>
  <si>
    <t>Objekt :Stavebné úpravy a prístavba kultúrneho domu Zlatovce</t>
  </si>
  <si>
    <t>STROP - Ing. Ďurech</t>
  </si>
  <si>
    <t>Zaradenie</t>
  </si>
  <si>
    <t>pre KL</t>
  </si>
  <si>
    <t>Lev0</t>
  </si>
  <si>
    <t>pozícia</t>
  </si>
  <si>
    <t>PRÁCE A DODÁVKY HSV</t>
  </si>
  <si>
    <t>1 - ZEMNE PRÁCE</t>
  </si>
  <si>
    <t>001</t>
  </si>
  <si>
    <t>122201101</t>
  </si>
  <si>
    <t>Odkopávky a prekopávky nezapaž. v horn. tr. 3 do 100 m3</t>
  </si>
  <si>
    <t>m3</t>
  </si>
  <si>
    <t xml:space="preserve">                    </t>
  </si>
  <si>
    <t>12220-1101</t>
  </si>
  <si>
    <t>45.11.21</t>
  </si>
  <si>
    <t>EK</t>
  </si>
  <si>
    <t>S</t>
  </si>
  <si>
    <t>13,5*4,95*0,3 =   20,048</t>
  </si>
  <si>
    <t>122201109</t>
  </si>
  <si>
    <t>Príplatok za lepivosť horniny tr.3</t>
  </si>
  <si>
    <t>12220-1109</t>
  </si>
  <si>
    <t>272</t>
  </si>
  <si>
    <t>131201101</t>
  </si>
  <si>
    <t>Hĺbenie jám nezapaž. v horn. tr. 3 nad 100 m3</t>
  </si>
  <si>
    <t>13120-1101</t>
  </si>
  <si>
    <t>13,75*(7,2+8,0)/2*1,6 =   167,200</t>
  </si>
  <si>
    <t>131201109</t>
  </si>
  <si>
    <t>Príplatok za lepivosť v horn. tr. 3</t>
  </si>
  <si>
    <t>13120-1109</t>
  </si>
  <si>
    <t>132201101</t>
  </si>
  <si>
    <t>Hĺbenie rýh šírka do 60 cm v horn. tr. 3 do 100 m3</t>
  </si>
  <si>
    <t>13220-1101</t>
  </si>
  <si>
    <t>"ZP1"  1,025*0,4*0,7 =   0,287</t>
  </si>
  <si>
    <t>"ZP2"  26,10*0,6*0,9 =   14,094</t>
  </si>
  <si>
    <t>"ZP3"  1,8*0,6*1,45 =   1,566</t>
  </si>
  <si>
    <t>"ZP4"  1,8*0,6*2,0 =   2,160</t>
  </si>
  <si>
    <t>"ZP5"  26,15*0,6*0,7 =   10,983</t>
  </si>
  <si>
    <t>132201109</t>
  </si>
  <si>
    <t>Príplatok za lepivosť horniny tr. 3 v rýhach š. do 60 cm</t>
  </si>
  <si>
    <t>13220-1109</t>
  </si>
  <si>
    <t>132201201</t>
  </si>
  <si>
    <t>Hĺbenie rýh šírka do 2 m v horn. tr. 3 do 100 m3</t>
  </si>
  <si>
    <t>13220-1201</t>
  </si>
  <si>
    <t>"ZP6"  17,95*0,8*0,7 =   10,052</t>
  </si>
  <si>
    <t>132201209</t>
  </si>
  <si>
    <t>Príplatok za lepivosť horniny tr.3 v rýhach š. do 200 cm</t>
  </si>
  <si>
    <t>13220-1209</t>
  </si>
  <si>
    <t>132201401</t>
  </si>
  <si>
    <t>Hĺbená vykopávka pod základmi v horn. tr. 3</t>
  </si>
  <si>
    <t>13220-1401</t>
  </si>
  <si>
    <t>7,0*0,7*1,4 =   6,860</t>
  </si>
  <si>
    <t>161101101</t>
  </si>
  <si>
    <t>Zvislé premiestnenie výkopu horn. tr. 1-4 nad 1 m do 2,5 m</t>
  </si>
  <si>
    <t>16110-1101</t>
  </si>
  <si>
    <t>45.11.24</t>
  </si>
  <si>
    <t>167,20+29,09+10,052+6,86 =   213,202</t>
  </si>
  <si>
    <t>162301101</t>
  </si>
  <si>
    <t>Vodorovné premiestnenie výkopku do 500 m horn. tr. 1-4</t>
  </si>
  <si>
    <t>16230-1101</t>
  </si>
  <si>
    <t>213,202+20,048 =   233,250</t>
  </si>
  <si>
    <t>162701105</t>
  </si>
  <si>
    <t>Vodorovné premiestnenie výkopu do 10000 m horn. tr. 1-4</t>
  </si>
  <si>
    <t>16270-1105</t>
  </si>
  <si>
    <t>233,25-13,65 =   219,600</t>
  </si>
  <si>
    <t>167101102</t>
  </si>
  <si>
    <t>Nakladanie výkopku nad 100 m3 v horn. tr. 1-4</t>
  </si>
  <si>
    <t>16710-1102</t>
  </si>
  <si>
    <t>167101103</t>
  </si>
  <si>
    <t>Skladanie alebo prekladanie výkopu v horn. tr. 1-4</t>
  </si>
  <si>
    <t>16710-1103</t>
  </si>
  <si>
    <t>174101101</t>
  </si>
  <si>
    <t>Zásyp zhutnený jám, rýh, šachiet alebo okolo objektu, vykopanou a vytriedenou zeminou</t>
  </si>
  <si>
    <t>17410-1101</t>
  </si>
  <si>
    <t>(8,8+1,2)*(0,6+1,5)/2*1,3 =   13,650</t>
  </si>
  <si>
    <t>180402111</t>
  </si>
  <si>
    <t>Založenie parkového trávnika výsevom v rovine</t>
  </si>
  <si>
    <t>m2</t>
  </si>
  <si>
    <t>18040-2111</t>
  </si>
  <si>
    <t>"Nové zatrávnenie - úprava po rozkopávkach, preložky"  232,0*1 =   232,000</t>
  </si>
  <si>
    <t>MAT</t>
  </si>
  <si>
    <t>005724300</t>
  </si>
  <si>
    <t>Zmes trávna parková okrasná tieňová</t>
  </si>
  <si>
    <t>kg</t>
  </si>
  <si>
    <t>01.11.92</t>
  </si>
  <si>
    <t>EZ</t>
  </si>
  <si>
    <t>232,0*0,06*1,05 =   14,616</t>
  </si>
  <si>
    <t>181201105</t>
  </si>
  <si>
    <t>Úprava pláne pod chodník v horn. tr. 1-4 so zhutn. na Edef,2=45 MPa</t>
  </si>
  <si>
    <t>18120-1102</t>
  </si>
  <si>
    <t>181301102</t>
  </si>
  <si>
    <t>Rozprestretie ornice v rovine do 500 m2 hr. do 15 cm</t>
  </si>
  <si>
    <t>18130-1102</t>
  </si>
  <si>
    <t>5812A0101</t>
  </si>
  <si>
    <t>Zemina kompost (humus)</t>
  </si>
  <si>
    <t xml:space="preserve">  .  .  </t>
  </si>
  <si>
    <t>232,0*0,05 =   11,600</t>
  </si>
  <si>
    <t>5812A0104</t>
  </si>
  <si>
    <t>Zemina čierna (ornica)</t>
  </si>
  <si>
    <t>232,0*0,10 =   23,200</t>
  </si>
  <si>
    <t>231</t>
  </si>
  <si>
    <t>182001121</t>
  </si>
  <si>
    <t>Plošná úprava terénu, nerovnosti do +-150 mm v rovine</t>
  </si>
  <si>
    <t>18200-1121</t>
  </si>
  <si>
    <t xml:space="preserve">1 - ZEMNE PRÁCE  spolu: </t>
  </si>
  <si>
    <t>2 - ZÁKLADY</t>
  </si>
  <si>
    <t>011</t>
  </si>
  <si>
    <t>273313711</t>
  </si>
  <si>
    <t>Základové dosky z betónu prostého tr. C25/30XC2(Sk)CI0,4-Dmax 16-S3</t>
  </si>
  <si>
    <t>27331-3711</t>
  </si>
  <si>
    <t>45.25.32</t>
  </si>
  <si>
    <t>"Skladba A,B - ZD1 hr. 150 mm"</t>
  </si>
  <si>
    <t>(12,3*3,75+6,2*11,75)*0,15 =   17,846</t>
  </si>
  <si>
    <t>273362021</t>
  </si>
  <si>
    <t>Výstuž základových dosiek zo zvarovaných sietí KARI</t>
  </si>
  <si>
    <t>t</t>
  </si>
  <si>
    <t>27336-2021</t>
  </si>
  <si>
    <t>"typ KY 14 8,00/8,00 oká 150x150"</t>
  </si>
  <si>
    <t>118,975*1,1*5,267*0,001 =   0,689</t>
  </si>
  <si>
    <t>274313711</t>
  </si>
  <si>
    <t>Základové pásy z betónu prostého tr. C20/25-XC2(Sk)CI0,4-Dmax16-S3</t>
  </si>
  <si>
    <t>27431-3711</t>
  </si>
  <si>
    <t>"ZP1"  1,025*0,4*0,6 =   0,246</t>
  </si>
  <si>
    <t>"ZP2"  2*(10,5+2,55)*0,6*0,8 =   12,528</t>
  </si>
  <si>
    <t>"ZP3"  1,8*0,6*1,35 =   1,458</t>
  </si>
  <si>
    <t>"ZP4"  1,8*0,6*1,9 =   2,052</t>
  </si>
  <si>
    <t>"ZP5"  (11,75+3*4,8)*0,6*0,6 =   9,414</t>
  </si>
  <si>
    <t>"ZP6"  (6,2+11,75)*0,8*0,6 =   8,616</t>
  </si>
  <si>
    <t>274313811</t>
  </si>
  <si>
    <t>Základové pásy z betónu prostého tr. C25/30-XC2(Sk)CI0,4-Dmax16-S3</t>
  </si>
  <si>
    <t>27431-3811</t>
  </si>
  <si>
    <t>"Podbetónovanie základu pôvod.KD"</t>
  </si>
  <si>
    <t>7,0*0,7*1,3 =   6,370</t>
  </si>
  <si>
    <t>274361821</t>
  </si>
  <si>
    <t>Výstuž základových pásov BSt 500 (10505)</t>
  </si>
  <si>
    <t>27436-1821</t>
  </si>
  <si>
    <t>"Výkaz výstuže - výkr.č.20"</t>
  </si>
  <si>
    <t>"R8"  329,6*0,395*0,001 =   0,130</t>
  </si>
  <si>
    <t>"R12"  396,0*0,888*0,001 =   0,352</t>
  </si>
  <si>
    <t>274362021</t>
  </si>
  <si>
    <t>Výstuž základových pásov zo zvarovaných sietí KARI</t>
  </si>
  <si>
    <t>27436-2021</t>
  </si>
  <si>
    <t>"Výkaz sieť. výstuže KY 86 8,00/8,00, 150x150 - v. č.20"</t>
  </si>
  <si>
    <t>18*75,84*0,001 =   1,365</t>
  </si>
  <si>
    <t xml:space="preserve">2 - ZÁKLADY  spolu: </t>
  </si>
  <si>
    <t>3 - ZVISLÉ A KOMPLETNÉ KONŠTRUKCIE</t>
  </si>
  <si>
    <t>311231411</t>
  </si>
  <si>
    <t>Murivo nosné z tehál POROTHERM 38 Kombi Profi P+D P10 MVC 2,5</t>
  </si>
  <si>
    <t>31123-1411</t>
  </si>
  <si>
    <t>45.25.50</t>
  </si>
  <si>
    <t>"1.PP -1,300"</t>
  </si>
  <si>
    <t>14,8*2,75*0,38-(2*1,25*1,0+2,75*1,0)*0,38 =   13,471</t>
  </si>
  <si>
    <t>"1.NP +-0,000"</t>
  </si>
  <si>
    <t>15,87*2,75*0,38-(2*1,0*2,6+3,0*2,6)*0,38 =   11,644</t>
  </si>
  <si>
    <t>"1.NP +1,700"</t>
  </si>
  <si>
    <t>(6,0*11,97)*2,95*0,38 =   80,510</t>
  </si>
  <si>
    <t>-(2*1,25*1,6+2,75*2,4+1,4*2,35)*0,38 =   -5,278</t>
  </si>
  <si>
    <t>"Zamurovanie okenných otvorov na 1.NP"</t>
  </si>
  <si>
    <t>2*(1,45*2,2+1,45*3,13)*0,5 =   7,729</t>
  </si>
  <si>
    <t>"21.NP +5,100"</t>
  </si>
  <si>
    <t>(5,62+10,68)*3,21*0,38-(3*1,25*1,6+2,75*2,4)*0,38 =   15,095</t>
  </si>
  <si>
    <t>311231834</t>
  </si>
  <si>
    <t>Murivo nosné z tehál POROTHERM 30 T Profi P+D P+D P10 MVC 2,5</t>
  </si>
  <si>
    <t>31123-1834</t>
  </si>
  <si>
    <t>"2.NP +5,100"</t>
  </si>
  <si>
    <t>(11,52+10,68+5,9)*3,21*0,3+2*1,1*1,8*0,3 =   28,248</t>
  </si>
  <si>
    <t>-(2*1,25*1,6+2,75*2,4+0,9*2,23)*0,3 =   -3,782</t>
  </si>
  <si>
    <t>311231840</t>
  </si>
  <si>
    <t>Murivo nosné z tehál POROTHERM Profi 25 P+D P12 MVC 2,5</t>
  </si>
  <si>
    <t>31123-1840</t>
  </si>
  <si>
    <t>(8,22+3*5,37)*2,75*0,25 =   16,727</t>
  </si>
  <si>
    <t>-(2*0,9*2,0+1,0*2,0)*0,25 =   -1,400</t>
  </si>
  <si>
    <t>"1.NP +-0,000 +1,700"</t>
  </si>
  <si>
    <t>(7,87+3,37)*2,75*0,25 =   7,728</t>
  </si>
  <si>
    <t>(3*5,37+11,97)*2,95*0,25 =   20,709</t>
  </si>
  <si>
    <t>-(1,0*2,35+1,0*2,05+0,9*2,05)*0,25 =   -1,561</t>
  </si>
  <si>
    <t>(5,37+2*10,08)*3,21*0,25 =   20,488</t>
  </si>
  <si>
    <t>-3*1,0*2,05*0,25 =   -1,538</t>
  </si>
  <si>
    <t>315231501</t>
  </si>
  <si>
    <t>Murivo pôjdové z tehál POROTHERM 25 P15 MVC 2,5</t>
  </si>
  <si>
    <t>31523-1501</t>
  </si>
  <si>
    <t>"Atika + 3,530"</t>
  </si>
  <si>
    <t>(3,75+12,5)*0,65*0,25 =   2,641</t>
  </si>
  <si>
    <t>317161132</t>
  </si>
  <si>
    <t>Preklady keramické POROTHERM 238/70/1500 mm</t>
  </si>
  <si>
    <t>kus</t>
  </si>
  <si>
    <t>31716-1132</t>
  </si>
  <si>
    <t>"KP1"  9+12+9 =   30,000</t>
  </si>
  <si>
    <t>"KP2a"  4*1 =   4,000</t>
  </si>
  <si>
    <t>"KP4"  4*1 =   4,000</t>
  </si>
  <si>
    <t>317161133</t>
  </si>
  <si>
    <t>Preklady keramické POROTHERM 238/70/1750 mm</t>
  </si>
  <si>
    <t>31716-1133</t>
  </si>
  <si>
    <t>"KP2"  8+12 =   20,000</t>
  </si>
  <si>
    <t>"KP3"  4*3 =   12,000</t>
  </si>
  <si>
    <t>317161139</t>
  </si>
  <si>
    <t>Preklady keramické POROTHERM 238/70/3250 mm</t>
  </si>
  <si>
    <t>31716-1139</t>
  </si>
  <si>
    <t>"KP5, KP6"  4+4+4 =   12,000</t>
  </si>
  <si>
    <t>317941123</t>
  </si>
  <si>
    <t>Osadenie valc. nosníkov I, U, L číslo 14-22</t>
  </si>
  <si>
    <t>31794-1123</t>
  </si>
  <si>
    <t>"OP1 -  2x U 140 dĺ. 1,5 m - výkr.č.01"</t>
  </si>
  <si>
    <t>(2*1,5*16,0+2,65)*0,001 =   0,051</t>
  </si>
  <si>
    <t>"U 160"  1,75*18,8*0,001 =   0,033</t>
  </si>
  <si>
    <t>"OP2-OP5 - výkr.č.02"</t>
  </si>
  <si>
    <t>"OP2"  (2*1,5*16,0+2,65)*0,001 =   0,051</t>
  </si>
  <si>
    <t>"OP3"  (4*2*2,0*18,8+10,6)*0,001 =   0,311</t>
  </si>
  <si>
    <t>"OP4"  (3*2*1,75*18,8+4,78)*0,001 =   0,202</t>
  </si>
  <si>
    <t>"OP5"  (2*3,25*25,3+6,84)*0,001 =   0,171</t>
  </si>
  <si>
    <t>133843400</t>
  </si>
  <si>
    <t>Tyč oceľová U S 235 JR G1 (11 373) označenie prierezu 160</t>
  </si>
  <si>
    <t>27.10.70</t>
  </si>
  <si>
    <t>"OP1-OP6"  0,819*1,05 =   0,860</t>
  </si>
  <si>
    <t xml:space="preserve">3 - ZVISLÉ A KOMPLETNÉ KONŠTRUKCIE  spolu: </t>
  </si>
  <si>
    <t>4 - VODOROVNÉ KONŠTRUKCIE</t>
  </si>
  <si>
    <t>411127104</t>
  </si>
  <si>
    <t>Strop z nosníkov PREMACO dl.1,60 m a vložiek ST25 s podperou a dobetonovaním</t>
  </si>
  <si>
    <t>41112-7104</t>
  </si>
  <si>
    <t>"Skladba stropu PREMACO nad 1.NP - výkr.č.26"</t>
  </si>
  <si>
    <t>"strop. nosník dĺ. 1,6 m"  (5,7+5,9)*1,37 =   15,892</t>
  </si>
  <si>
    <t>411127125</t>
  </si>
  <si>
    <t>Strop z nosníkov PREMACO dl.5,80 m a vložiek ST25 s podperou a dobetonovaním</t>
  </si>
  <si>
    <t>41112-7125</t>
  </si>
  <si>
    <t>"Strop. nosnák dĺ. 5,8 m"  5,37*7,25 =   38,933</t>
  </si>
  <si>
    <t>411127126</t>
  </si>
  <si>
    <t>Strop z nosníkov PREMACO dl.6,00 m a vložiek ST25 s podperou a dobetonovaním</t>
  </si>
  <si>
    <t>41112-7126</t>
  </si>
  <si>
    <t>"Strop. nosník dĺ. 6,0 m"  5,65*10,08 =   56,952</t>
  </si>
  <si>
    <t>411321414</t>
  </si>
  <si>
    <t>Stropy doskové zo železobetónu tr. C25/30-XC1(Sk)CI0,4-Dmax 16-S3</t>
  </si>
  <si>
    <t>41132-1414</t>
  </si>
  <si>
    <t>"ŽB doska D1 nad 1.PP na +1,580 - výkr.č.22"</t>
  </si>
  <si>
    <t>"D1"  5,37*(7,25+1,47)*0,18 =   8,429</t>
  </si>
  <si>
    <t>"ZB doska D2 nad 1.NP na +2,880 - výkr.č.23"</t>
  </si>
  <si>
    <t>"D2"  12,5*4,37*0,14 =   7,648</t>
  </si>
  <si>
    <t>411322424</t>
  </si>
  <si>
    <t>Stropy trámové, vložkové zo železobetónu tr. C20/25 - zálievka + nadbetonávka stropu PREMACO</t>
  </si>
  <si>
    <t>41132-2424</t>
  </si>
  <si>
    <t>"Dobetonávka stropu PREMACO nad 1.NP - výkr.č.26-27"</t>
  </si>
  <si>
    <t>"Zálievka a nadbetonávky stropu - CP PREMACO"  15,0*1 =   15,000</t>
  </si>
  <si>
    <t>411351101</t>
  </si>
  <si>
    <t>Debnenie stropov doskových zhotovenie</t>
  </si>
  <si>
    <t>41135-1101</t>
  </si>
  <si>
    <t>"D1"  46,826*1 =   46,826</t>
  </si>
  <si>
    <t>"D2"  54,625*1 =   54,625</t>
  </si>
  <si>
    <t>411351102</t>
  </si>
  <si>
    <t>Debnenie stropov doskových odstránenie</t>
  </si>
  <si>
    <t>41135-1102</t>
  </si>
  <si>
    <t>411354173</t>
  </si>
  <si>
    <t>Podperná konštr. stropov pre zaťaženie do 12 kPa zhotovenie</t>
  </si>
  <si>
    <t>41135-4173</t>
  </si>
  <si>
    <t>"Strop PREMACO nad 1.NP"  111,777*1 =   111,777</t>
  </si>
  <si>
    <t>411354174</t>
  </si>
  <si>
    <t>Podperná konštr. stropov pre zaťaženie do 12 kPa odstránenie</t>
  </si>
  <si>
    <t>41135-4174</t>
  </si>
  <si>
    <t>411354175</t>
  </si>
  <si>
    <t>Podperná konštr. stropov pre zaťaženie do 20 kPa zhotovenie</t>
  </si>
  <si>
    <t>41135-4175</t>
  </si>
  <si>
    <t>"D1+D2"  46,826+54,625 =   101,451</t>
  </si>
  <si>
    <t>411354176</t>
  </si>
  <si>
    <t>Podperná konštr. stropov pre zaťaženie do 20 kPa odstránenie</t>
  </si>
  <si>
    <t>41135-4176</t>
  </si>
  <si>
    <t>411361821</t>
  </si>
  <si>
    <t>Výstuž stropov BSt 500 (10505)</t>
  </si>
  <si>
    <t>41136-1821</t>
  </si>
  <si>
    <t>"Výkaz výstuže ŽB dosky D1-D2 - výkr.č.22-23"</t>
  </si>
  <si>
    <t>"D1-R10"  170,5*0,617*0,001 =   0,105</t>
  </si>
  <si>
    <t>"D1-R12"  48,0*0,888*0,001 =   0,043</t>
  </si>
  <si>
    <t>"D1-R16"  304,2*1,578*0,001 =   0,480</t>
  </si>
  <si>
    <t>"D2-R8"  409,0*0,395*0,001 =   0,162</t>
  </si>
  <si>
    <t>"D2-R10"  292,95*0,617*0,001 =   0,181</t>
  </si>
  <si>
    <t>"D2-R12"  269,0*0,888*0,001 =   0,239</t>
  </si>
  <si>
    <t>"Výkaz výstuže stropu PREMACO CP - v.č. 27"</t>
  </si>
  <si>
    <t>"Rozdeľovacia výstuž - R12"</t>
  </si>
  <si>
    <t>"Spolu 72 ks tyč.výstuž R12"  499,82*0,001 =   0,500</t>
  </si>
  <si>
    <t>"Horná konc.výstuž - R10"  52,35*0,001 =   0,052</t>
  </si>
  <si>
    <t>411362021</t>
  </si>
  <si>
    <t>Výstuž stropov zo zvarovaných sietí KARI</t>
  </si>
  <si>
    <t>41136-2021</t>
  </si>
  <si>
    <t>"Výstuž stropu PREMACO - typ Q131 5,00/5,00 oká 150x150"</t>
  </si>
  <si>
    <t>111,777*1,1*2,093*0,001 =   0,257</t>
  </si>
  <si>
    <t>413321414</t>
  </si>
  <si>
    <t>Nosníky, trámy, prievlaky zo železobetónu tr. C25/30-XC1(Sk)CI0,4-Dmax 16-S3</t>
  </si>
  <si>
    <t>41332-1414</t>
  </si>
  <si>
    <t>"P1"  4,63*0,25*0,39 =   0,451</t>
  </si>
  <si>
    <t>"P2"  3,75*0,38*0,39 =   0,556</t>
  </si>
  <si>
    <t>"P3"  6,12*0,30*0,55 =   1,010</t>
  </si>
  <si>
    <t>413351107</t>
  </si>
  <si>
    <t>Debnenie nosníkov bez podpernej konštrukcie zhotovenie</t>
  </si>
  <si>
    <t>41335-1107</t>
  </si>
  <si>
    <t>"P1"  4,63*1,03 =   4,769</t>
  </si>
  <si>
    <t>"P2"  3,75*1,16 =   4,350</t>
  </si>
  <si>
    <t>"P3"  6,12*1,4 =   8,568</t>
  </si>
  <si>
    <t>413351108</t>
  </si>
  <si>
    <t>Debnenie nosníkov bez podpernej konštrukcie odstránenie</t>
  </si>
  <si>
    <t>41335-1108</t>
  </si>
  <si>
    <t>413351215</t>
  </si>
  <si>
    <t>Podperná konštr. nosníkov pre zaťaženie do 20 kPa zhotovenie</t>
  </si>
  <si>
    <t>41335-1215</t>
  </si>
  <si>
    <t>4,63*0,25+3,75*0,38+6,12*0,3 =   4,419</t>
  </si>
  <si>
    <t>413351216</t>
  </si>
  <si>
    <t>Podperná konštr. nosníkov pre zaťaženie do 20 kPa odstránenie</t>
  </si>
  <si>
    <t>41335-1216</t>
  </si>
  <si>
    <t>413361821</t>
  </si>
  <si>
    <t>Výstuž nosníkov, trámov, prievlakov BSt 500 (10505)</t>
  </si>
  <si>
    <t>41336-1821</t>
  </si>
  <si>
    <t>"Výkaz výstuže prievlakov - P1-P3 - výkr.č.21"</t>
  </si>
  <si>
    <t>"R8"  133,3*0,395*0,001 =   0,053</t>
  </si>
  <si>
    <t>"R12"  12,12*0,888*0,001 =   0,011</t>
  </si>
  <si>
    <t>"R14"  67,2*1,208*0,001 =   0,081</t>
  </si>
  <si>
    <t>"R20"  30,3*2,466*0,001 =   0,075</t>
  </si>
  <si>
    <t>417321515</t>
  </si>
  <si>
    <t>Stužujúce pásy a vence zo železobetónu tr. C25/30-XC1(Sk)CI0,4-Dmax 16-S3</t>
  </si>
  <si>
    <t>41732-1515</t>
  </si>
  <si>
    <t>"V1"  15,6*0,3*0,3 =   1,404</t>
  </si>
  <si>
    <t>"V2"  30,4*0,25*0,3 =   2,280</t>
  </si>
  <si>
    <t>"V3"  17,5*0,3*0,28 =   1,470</t>
  </si>
  <si>
    <t>"V4"  12,0*0,25*0,28 =   0,840</t>
  </si>
  <si>
    <t>"V5"  18,5*0,3*0,3 =   1,665</t>
  </si>
  <si>
    <t>"V6"  30,5*0,25*0,3 =   2,288</t>
  </si>
  <si>
    <t>"V7"  12,5*0,3*0,3 =   1,125</t>
  </si>
  <si>
    <t>"V8"  18,5*0,22*0,45 =   1,832</t>
  </si>
  <si>
    <t>"V9"  17,0*0,3*0,25 =   1,275</t>
  </si>
  <si>
    <t>"V10"  21,5*0,25*0,25 =   1,344</t>
  </si>
  <si>
    <t>"V11"  29,2*0,3*0,25 =   2,190</t>
  </si>
  <si>
    <t>"V12"  33,5*0,25*0,15 =   1,256</t>
  </si>
  <si>
    <t>417351115</t>
  </si>
  <si>
    <t>Debnenie stužujúcich pásov a vencov zhotovenie</t>
  </si>
  <si>
    <t>41735-1115</t>
  </si>
  <si>
    <t>"V1"  15,6*0,2*2 =   6,240</t>
  </si>
  <si>
    <t>"v2"  30,4*0,3*2 =   18,240</t>
  </si>
  <si>
    <t>"V3"  17,5*0,28*2 =   9,800</t>
  </si>
  <si>
    <t>"V4"  12,0*0,28*2 =   6,720</t>
  </si>
  <si>
    <t>"V5,V6,V7"  (18,5+30,5+12,5)*0,3*2 =   36,900</t>
  </si>
  <si>
    <t>"V8"  18,5*0,45*2 =   16,650</t>
  </si>
  <si>
    <t>"V9,V10,V11"  (17,0+21,5+29,2)*0,25*2 =   33,850</t>
  </si>
  <si>
    <t>"V12"  33,5*0,15*2 =   10,050</t>
  </si>
  <si>
    <t>417351116</t>
  </si>
  <si>
    <t>Debnenie stužujúcich pásov a vencov odstránenie</t>
  </si>
  <si>
    <t>41735-1116</t>
  </si>
  <si>
    <t>417361821</t>
  </si>
  <si>
    <t>Výstuž stužujúcich pásov, vencov BSt 500 (10505)</t>
  </si>
  <si>
    <t>41736-1821</t>
  </si>
  <si>
    <t>"Výkaz výstuže vencov na +1,580 - výkr.č.22"</t>
  </si>
  <si>
    <t>"R6"  215,66*0,222*0,001 =   0,048</t>
  </si>
  <si>
    <t>"R12"  266,8*0,888*0,001 =   0,237</t>
  </si>
  <si>
    <t>"Výkaz výstuže vencov na + 2,880 - výkr.č.23"</t>
  </si>
  <si>
    <t>"R6"  129,7*0,222*0,001 =   0,029</t>
  </si>
  <si>
    <t>"R12"  120,0*0,888*0,001 =   0,107</t>
  </si>
  <si>
    <t>"Výkaz výstuže vencov V5-V11 nad 1-2.NP - výkr.č.25"</t>
  </si>
  <si>
    <t>"R6"  937,06*0,222*0,001 =   0,208</t>
  </si>
  <si>
    <t>"R12"  900,0*0,888*0,001 =   0,799</t>
  </si>
  <si>
    <t>430321414</t>
  </si>
  <si>
    <t>Schodišťové konštrukcie zo železobetónu tr. C25/30-XC1(Sk)CI0,4-Dmax 16-S3</t>
  </si>
  <si>
    <t>43032-1414</t>
  </si>
  <si>
    <t>"ŽB vnút. schodište SCH1 - výkr.č.24"</t>
  </si>
  <si>
    <t>(1,111+2,15)*2,5*0,15 =   1,223</t>
  </si>
  <si>
    <t>(1,36+1,28+1,47)*2,5*0,15 =   1,541</t>
  </si>
  <si>
    <t>(2*3,4+3,5)*1,2*0,15 =   1,854</t>
  </si>
  <si>
    <t>8*0,1625*0,3/2+30*0,17*0,3/2*1,2 =   1,113</t>
  </si>
  <si>
    <t>430361821</t>
  </si>
  <si>
    <t>Výstuž schodišťových konštrukcií BSt 500 (10505)</t>
  </si>
  <si>
    <t>43036-1821</t>
  </si>
  <si>
    <t>"Výkaz výstuže schodiska - výkr.č.24"</t>
  </si>
  <si>
    <t>"R8"  210,35*0,395*0,001 =   0,083</t>
  </si>
  <si>
    <t>"R12"  645,305*0,888*0,001 =   0,573</t>
  </si>
  <si>
    <t>431351121</t>
  </si>
  <si>
    <t>Debnenie schodisk.ramien a podest priamočiar. s podpernou konštr. do 4 m zhotovenie</t>
  </si>
  <si>
    <t>43135-1121</t>
  </si>
  <si>
    <t>"SCH1"  8,153+10,275+25,75 =   44,178</t>
  </si>
  <si>
    <t>431351122</t>
  </si>
  <si>
    <t>Debnenie schodisk.ramien a podest priamočiar. s podpernou konštr. do 4 m odstránenie</t>
  </si>
  <si>
    <t>43135-1122</t>
  </si>
  <si>
    <t>434351141</t>
  </si>
  <si>
    <t>Debnenie stupňov priamočiarych zhotovenie</t>
  </si>
  <si>
    <t>43435-1141</t>
  </si>
  <si>
    <t>"SCH1"  8*0,163*1,2+30*0,17*1,2 =   7,685</t>
  </si>
  <si>
    <t>434351142</t>
  </si>
  <si>
    <t>Debnenie stupňov priamočiarych odstránenie</t>
  </si>
  <si>
    <t>43435-1142</t>
  </si>
  <si>
    <t>311</t>
  </si>
  <si>
    <t>451504111</t>
  </si>
  <si>
    <t>Zhotovenie podkladnej vrstvy z kameniva hr. do 100 mm pod dlažbu</t>
  </si>
  <si>
    <t>45150-4111</t>
  </si>
  <si>
    <t>"Skladba A - odkvap.chodník"  24,0*1 =   24,000</t>
  </si>
  <si>
    <t>583438100</t>
  </si>
  <si>
    <t>Kamenivo drvené drobné DDK fr.(4-8)</t>
  </si>
  <si>
    <t>14.21.12</t>
  </si>
  <si>
    <t>24,0*0,04*1,837 =   1,764</t>
  </si>
  <si>
    <t xml:space="preserve">4 - VODOROVNÉ KONŠTRUKCIE  spolu: </t>
  </si>
  <si>
    <t>5 - KOMUNIKÁCIE</t>
  </si>
  <si>
    <t>221</t>
  </si>
  <si>
    <t>567123114</t>
  </si>
  <si>
    <t>Podklad z kameniva spevn. cementom stmelená zmes CBGM C5/6, hr. 150 mm</t>
  </si>
  <si>
    <t>56712-3114</t>
  </si>
  <si>
    <t>45.23.11</t>
  </si>
  <si>
    <t>596211130</t>
  </si>
  <si>
    <t>Kladenie betónovej dlažby na odkvapový chodník hr. 60 mm, plochy do 50 m2</t>
  </si>
  <si>
    <t>59621-1130</t>
  </si>
  <si>
    <t>45.23.12</t>
  </si>
  <si>
    <t>"Skladba A - Odkvap. chodník - výkr.č.12"  24,0*1 =   24,000</t>
  </si>
  <si>
    <t>592451151</t>
  </si>
  <si>
    <t>Dlažba zámková betónová BD hr. 60 mm</t>
  </si>
  <si>
    <t>592451150</t>
  </si>
  <si>
    <t>26.61.11</t>
  </si>
  <si>
    <t>"Skladba A"  24,0*1,03 =   24,720</t>
  </si>
  <si>
    <t xml:space="preserve">5 - KOMUNIKÁCIE  spolu: </t>
  </si>
  <si>
    <t>6 - ÚPRAVY POVRCHOV, PODLAHY, VÝPLNE</t>
  </si>
  <si>
    <t>611421133</t>
  </si>
  <si>
    <t>Omietka vnút. váp. stropov rovných štuková</t>
  </si>
  <si>
    <t>61142-1133</t>
  </si>
  <si>
    <t>45.41.10</t>
  </si>
  <si>
    <t>"Strop nad 1.PP + 1.NP"  60,25+98,28 =   158,530</t>
  </si>
  <si>
    <t>612421637</t>
  </si>
  <si>
    <t>Omietka vnút. stien vápenná štuková</t>
  </si>
  <si>
    <t>61242-1637</t>
  </si>
  <si>
    <t>"1.PP -1,300 - Prístavba"</t>
  </si>
  <si>
    <t>"0.09"  2*(5,37+7,25)*2,72 =   68,653</t>
  </si>
  <si>
    <t>"0.08"  2*(5,37+2,5)*2,72 =   42,813</t>
  </si>
  <si>
    <t>"0.10"  2*(5,37+1,47)*2,72 =   37,210</t>
  </si>
  <si>
    <t>-(2*1,25*1,0+2,75*1,0+2*0,9*2,05+3*1,0*2,05) =   -15,090</t>
  </si>
  <si>
    <t>"1.NP +-0,000 +1,700 - Prístavba"</t>
  </si>
  <si>
    <t>"1.18"  2*(4,0+3,37)*2,74 =   40,388</t>
  </si>
  <si>
    <t>"1.19"  2*(7,87+3,12)*2,74 =   60,225</t>
  </si>
  <si>
    <t>"1.20"  2*(5,37+1,47)*3,0 =   41,040</t>
  </si>
  <si>
    <t>"1.20"  2*(5,37+2,5)*3,0 =   47,220</t>
  </si>
  <si>
    <t>"1.21"  2*(5,37+7,25)*3,0 =   75,720</t>
  </si>
  <si>
    <t>""Zamurované otvory"</t>
  </si>
  <si>
    <t>2*(1,45*2,2+1,45*3,13+1,1*1,8) =   19,417</t>
  </si>
  <si>
    <t>-(2*1,0*2,6+2*1,25*1,6+2,75*2,4+3,0*2,6+1,58*2,29) =   -27,218</t>
  </si>
  <si>
    <t>-2*(0,9*2,4+1,4*2,4+0,8*2,0+2*0,9*2,0) =   -21,440</t>
  </si>
  <si>
    <t>"2.NP +5,100 - Prístavba, nadstavba"</t>
  </si>
  <si>
    <t>"2.04"  2*(5,37+2,5)*3,11 =   48,951</t>
  </si>
  <si>
    <t>"2.05"  2*(5,65+6,13)*3,11 =   73,272</t>
  </si>
  <si>
    <t>"2.06"  2*(5,65+3,8)*3,11 =   58,779</t>
  </si>
  <si>
    <t>"2.07"  2*(5,37+7,25)*3,11 =   78,496</t>
  </si>
  <si>
    <t>014</t>
  </si>
  <si>
    <t>612425931</t>
  </si>
  <si>
    <t>Omietka vnútorného ostenia okenného alebo dverného vápenná štuková</t>
  </si>
  <si>
    <t>61242-5931</t>
  </si>
  <si>
    <t>(40,85+67,15+47,79)*0,2 =   31,158</t>
  </si>
  <si>
    <t>620991121</t>
  </si>
  <si>
    <t>Zakrývanie výplní vonk. otvorov z lešenia</t>
  </si>
  <si>
    <t>62099-1121</t>
  </si>
  <si>
    <t>2,75*1,0+2*1,25*1,0+4*2,75*2,4+8*1,25*1,6 =   47,650</t>
  </si>
  <si>
    <t>2*1,0*2,6+0,9*0,7+3*1,25*1,2+3*1,45*0,9 =   14,245</t>
  </si>
  <si>
    <t>3,0*2,6+0,9*2,0++4*1,45*3,13 =   27,754</t>
  </si>
  <si>
    <t>622463253</t>
  </si>
  <si>
    <t>Ochrana, čistenie a sanácia obvod.plášťa, vysprav. povrchu maltou MVC 10-20%</t>
  </si>
  <si>
    <t>62246-3253</t>
  </si>
  <si>
    <t>(6,3+12,52+2,86)*6,2+16,4*3,0+4,1*3,53 =   198,089</t>
  </si>
  <si>
    <t>-(3*1,25*1,2+2,75*2,4+3*1,45*0,9) =   -15,015</t>
  </si>
  <si>
    <t>622463256</t>
  </si>
  <si>
    <t>Ochrana, čistenie a sanácia obvod. plášťa, penetračný náter povrchu podkladu</t>
  </si>
  <si>
    <t>62246-3256</t>
  </si>
  <si>
    <t>546,109+289,494 =   835,603</t>
  </si>
  <si>
    <t>622909010</t>
  </si>
  <si>
    <t>Očistenie vonkajšej omietky vysokotlakovou súpravou WAP</t>
  </si>
  <si>
    <t>62290-9010</t>
  </si>
  <si>
    <t>622991470</t>
  </si>
  <si>
    <t>Náter vonkajších omietok Baumit Silikón farba 2x a 1x penetrácia</t>
  </si>
  <si>
    <t>62299-1470</t>
  </si>
  <si>
    <t>"Pohľad JZ"</t>
  </si>
  <si>
    <t>(4,13+4,0+4,5)*6,7+16,63*3,0+4,68*3,0 =   148,551</t>
  </si>
  <si>
    <t>-(3*1,45*0,9+0,6*0,8) =   -4,395</t>
  </si>
  <si>
    <t>"Pohľad SZ"</t>
  </si>
  <si>
    <t>10,73*6,7-(1,91*2,3+0,85*1,97) =   65,824</t>
  </si>
  <si>
    <t>"Pohľad SV"</t>
  </si>
  <si>
    <t>37,6*(6,7+7,1)/2+4,68*(4,5+4,8)/2 =   281,202</t>
  </si>
  <si>
    <t>-4*1,45*3,13 =   -18,154</t>
  </si>
  <si>
    <t>"Pohľad JV"</t>
  </si>
  <si>
    <t>10,73*7,25-(2*0,95*2,0+1,14*0,8) =   73,081</t>
  </si>
  <si>
    <t>625000112</t>
  </si>
  <si>
    <t>Dodávka a montáž profil soklový hliníkový pre 12 cm izolant</t>
  </si>
  <si>
    <t>m</t>
  </si>
  <si>
    <t>62500-0110</t>
  </si>
  <si>
    <t>12,49+8,72+12,52+16,61-3,0 =   47,340</t>
  </si>
  <si>
    <t>625000120</t>
  </si>
  <si>
    <t>Dodávka a montáž profil dilatačný, priamy</t>
  </si>
  <si>
    <t>62500-0120</t>
  </si>
  <si>
    <t>2*9,5 =   19,000</t>
  </si>
  <si>
    <t>625000131</t>
  </si>
  <si>
    <t>Dodávka a montáž profil okenný,dverový, lišta rohová perforovaná 25x25 mm</t>
  </si>
  <si>
    <t>62500-0130</t>
  </si>
  <si>
    <t>40,85+67,15+47,79 =   155,790</t>
  </si>
  <si>
    <t>625000135</t>
  </si>
  <si>
    <t>Dodávka a montáž profil okenný,dverový, APU lišta s integr. arm. sieťkou</t>
  </si>
  <si>
    <t>625000212</t>
  </si>
  <si>
    <t>Dodávka a montáž lišta rohová so sieťkou 100x100 mm</t>
  </si>
  <si>
    <t>62500-0210</t>
  </si>
  <si>
    <t>4*8,45 =   33,800</t>
  </si>
  <si>
    <t>625124410</t>
  </si>
  <si>
    <t>Zateplenie sokla TKS (ETICS) extrud. polystyrén XPS, hr.10 cm</t>
  </si>
  <si>
    <t>62512-4405</t>
  </si>
  <si>
    <t>"Sokel"  16,5*0,7+3,75*1,35+14,8*1,8+19,0*1,3 =   67,953</t>
  </si>
  <si>
    <t>625125112</t>
  </si>
  <si>
    <t>Zateplenie stien TKS (ETICS) minerálna vlna MW, hr.12 cm</t>
  </si>
  <si>
    <t>62512-5110</t>
  </si>
  <si>
    <t>12,62*3,3-(2*1,0*2,5+3,0*2,6) =   28,846</t>
  </si>
  <si>
    <t>12,49*8,45 =   105,541</t>
  </si>
  <si>
    <t>-(3*2,75*2,4+2,75*2,1+2,75*1,0) =   -28,325</t>
  </si>
  <si>
    <t>12,72*5,1+10,92*3,2+3,87*3,23 =   112,316</t>
  </si>
  <si>
    <t>-(3,65*3,23+2*1,25*1,0+5*1,25*1,6) =   -24,290</t>
  </si>
  <si>
    <t>12,52*5,5+10,92*3,2+2*1,43*2,3 =   110,382</t>
  </si>
  <si>
    <t>-(3*1,25*1,2+3*1,25*1,6+3*1,15*0,81+0,82*2,05) =   -14,976</t>
  </si>
  <si>
    <t>625125203</t>
  </si>
  <si>
    <t>Zateplenie ostenia TKS (ETICS) minerálna vlna MW hr.3 cm</t>
  </si>
  <si>
    <t>62512-5202</t>
  </si>
  <si>
    <t>(4,75+2*3,25+3*7,55+6,95)*0,25 =   10,213</t>
  </si>
  <si>
    <t>(3*3,65+8*4,45+2*6,2+8,2)*0,25 =   16,788</t>
  </si>
  <si>
    <t>(2,3+3*3,25+4,9+4*7,71)*0,25 =   11,948</t>
  </si>
  <si>
    <t>625125303</t>
  </si>
  <si>
    <t>Zateplenie podhľadov presah. časti strechy TKS (ETICS) minerál. vlna MW hr.3 cm, arm. vrstva, silikón.náter</t>
  </si>
  <si>
    <t>62512-5304</t>
  </si>
  <si>
    <t>"Podhľad rímsy"  2*(13,29+11,72)*0,5 =   25,010</t>
  </si>
  <si>
    <t>625126617</t>
  </si>
  <si>
    <t>Vonk. omietka stien ZS Silikónová 2,0 mm</t>
  </si>
  <si>
    <t>62512-6615</t>
  </si>
  <si>
    <t>289,494+38,949 =   328,443</t>
  </si>
  <si>
    <t>625126711</t>
  </si>
  <si>
    <t>Vonk. omietka soklov MP mozaiková</t>
  </si>
  <si>
    <t>62512-6700</t>
  </si>
  <si>
    <t>"Sokel"  67,963*1 =   67,963</t>
  </si>
  <si>
    <t>625981125</t>
  </si>
  <si>
    <t>Výplň dilatačnej škáry - Styrodur hr. 50 mm</t>
  </si>
  <si>
    <t>62598-1123</t>
  </si>
  <si>
    <t>"Výplň dilatačnej škáry"  12,4*10,55 =   130,820</t>
  </si>
  <si>
    <t>625981133</t>
  </si>
  <si>
    <t>Obklad vonk. bet. konštrukcií doskami Styrodur hr. 80 mm</t>
  </si>
  <si>
    <t>62598-1133</t>
  </si>
  <si>
    <t>"V1"  15,6*0,3 =   4,680</t>
  </si>
  <si>
    <t>"V3"  17,5*0,28 =   4,900</t>
  </si>
  <si>
    <t>"v5"  18,5*0,45 =   8,325</t>
  </si>
  <si>
    <t>"V9"  17,0*0,25 =   4,250</t>
  </si>
  <si>
    <t>"V11"  29,2*0,25 =   7,300</t>
  </si>
  <si>
    <t>629451112</t>
  </si>
  <si>
    <t>Vyrovnávacia vrstva pod parapety MC šírky 150-300 mm</t>
  </si>
  <si>
    <t>62945-1112</t>
  </si>
  <si>
    <t>41,75*1,05 =   43,838</t>
  </si>
  <si>
    <t>631312651</t>
  </si>
  <si>
    <t>Mazanina z betónu prostého tr.C 20/25 hr. nad 50 do 80 mm</t>
  </si>
  <si>
    <t>63131-2651</t>
  </si>
  <si>
    <t>"Skladba A+B"  (60,25+38,03)*0,055 =   5,405</t>
  </si>
  <si>
    <t>"Skladba C+D"  (59,89+39,93)*0,055 =   5,490</t>
  </si>
  <si>
    <t>"Skladba E"  108,45*0,055 =   5,965</t>
  </si>
  <si>
    <t>631362021</t>
  </si>
  <si>
    <t>Výstuž betónových mazanín zo zvarovaných sietí Kari</t>
  </si>
  <si>
    <t>63136-2021</t>
  </si>
  <si>
    <t>"typ KH 01 6,00/6,00 oká 150x150"</t>
  </si>
  <si>
    <t>"A,C,D,E"  (90,28+59,89+38,93+108,45)*1,1*3,14*0,001 =   1,028</t>
  </si>
  <si>
    <t>631571003</t>
  </si>
  <si>
    <t>Násyp zo štrkopiesku 0-32 spevňujúceho</t>
  </si>
  <si>
    <t>63157-1003</t>
  </si>
  <si>
    <t>"Skladba A"  (11,1*2,55+4,8*9,95)*0,15 =   11,410</t>
  </si>
  <si>
    <t>632433330</t>
  </si>
  <si>
    <t>Poter betónový samonivelizačný hr. 10 mm tr. C25/30</t>
  </si>
  <si>
    <t>63243-3331</t>
  </si>
  <si>
    <t>"Skladba B+E"  (38,93+108,45) =   147,380</t>
  </si>
  <si>
    <t>632481213</t>
  </si>
  <si>
    <t>Separačná vrstva z PE fólie</t>
  </si>
  <si>
    <t>63248-1213</t>
  </si>
  <si>
    <t>"Skladba A,B"  2*98,28*1,15 =   226,044</t>
  </si>
  <si>
    <t>641991611</t>
  </si>
  <si>
    <t>Osadenie rámov okien z plastov do 1 m2 s montážnou penou</t>
  </si>
  <si>
    <t>64199-1611</t>
  </si>
  <si>
    <t>45.42.11</t>
  </si>
  <si>
    <t>641991721</t>
  </si>
  <si>
    <t>Osadenie rámov okien z plastov do 4 m2 s montážnou penou</t>
  </si>
  <si>
    <t>64199-1721</t>
  </si>
  <si>
    <t>642942111</t>
  </si>
  <si>
    <t>Osadenie dverných zárubní alebo rámov oceľových do 2,5 m2</t>
  </si>
  <si>
    <t>64294-2111</t>
  </si>
  <si>
    <t>553300880</t>
  </si>
  <si>
    <t>Zárubňa oceľová CGH 80x197x10cm L komaxit.</t>
  </si>
  <si>
    <t>28.12.10</t>
  </si>
  <si>
    <t>553300900</t>
  </si>
  <si>
    <t>Zárubňa oceľová CGH 90x197x10cm L komaxit.</t>
  </si>
  <si>
    <t>553300910</t>
  </si>
  <si>
    <t>Zárubňa oceľová CGH 90x197x10cm P komaxit.</t>
  </si>
  <si>
    <t>648991111</t>
  </si>
  <si>
    <t>Osadenie parapetných dosák z plastických hmôt š. do 20 cm</t>
  </si>
  <si>
    <t>64899-1111</t>
  </si>
  <si>
    <t>"W1"  41,75*1,05 =   43,838</t>
  </si>
  <si>
    <t>6119A0103</t>
  </si>
  <si>
    <t>Parapeta vnútorná plastová biela šír.200 mm</t>
  </si>
  <si>
    <t>20.30.13</t>
  </si>
  <si>
    <t>"W1"  43,838*1,03 =   45,153</t>
  </si>
  <si>
    <t xml:space="preserve">6 - ÚPRAVY POVRCHOV, PODLAHY, VÝPLNE  spolu: </t>
  </si>
  <si>
    <t>9 - OSTATNÉ KONŠTRUKCIE A PRÁCE</t>
  </si>
  <si>
    <t>916561111</t>
  </si>
  <si>
    <t>Osadenie parkového obrubníka betón. do lôžka z betónu tr. C 12/15-X0</t>
  </si>
  <si>
    <t>91656-1111</t>
  </si>
  <si>
    <t>592173208</t>
  </si>
  <si>
    <t>Obrubník parkový 100x5x20 cm, farba sivá</t>
  </si>
  <si>
    <t>41,0*1,03 =   42,230</t>
  </si>
  <si>
    <t>918101111</t>
  </si>
  <si>
    <t>Lôžko pod obrubníky, krajníky, obruby z betónu tr. C 12/15-X0</t>
  </si>
  <si>
    <t>91810-1111</t>
  </si>
  <si>
    <t>41,0*0,21*0,15 =   1,292</t>
  </si>
  <si>
    <t>003</t>
  </si>
  <si>
    <t>941941041</t>
  </si>
  <si>
    <t>Montáž lešenia ľahk. radového s podlahami š. do 1,2 m v. do 10 m</t>
  </si>
  <si>
    <t>94194-1041</t>
  </si>
  <si>
    <t>45.25.10</t>
  </si>
  <si>
    <t>25,11*6,7+12,61*8,925+4,68*4,0 =   299,501</t>
  </si>
  <si>
    <t>37,6*6,7+4,68*4,65 =   273,682</t>
  </si>
  <si>
    <t>13,24*9,295+10,01*7,25 =   195,638</t>
  </si>
  <si>
    <t>10,73*6,75+12,35*8,925 =   182,651</t>
  </si>
  <si>
    <t>941941291</t>
  </si>
  <si>
    <t>Príplatok za prvý a každý ďalší mesiac použitia lešenia k pol. -1041</t>
  </si>
  <si>
    <t>94194-1291</t>
  </si>
  <si>
    <t>941941841</t>
  </si>
  <si>
    <t>Demontáž lešenia ľahk. radového s podlahami š. do 1,2 m v. do 10 m</t>
  </si>
  <si>
    <t>94194-1841</t>
  </si>
  <si>
    <t>013</t>
  </si>
  <si>
    <t>962032231</t>
  </si>
  <si>
    <t>Búranie muriva z tehál na MV, MVC alebo otvorov nad 4 m2</t>
  </si>
  <si>
    <t>96203-2231</t>
  </si>
  <si>
    <t>45.11.11</t>
  </si>
  <si>
    <t>"Vybúrať prístavba vstupu"</t>
  </si>
  <si>
    <t>6,27*3,0*0,34 =   6,395</t>
  </si>
  <si>
    <t>"vybúrať murivo pod pomúrnicu - v.č.04"</t>
  </si>
  <si>
    <t>31,0*0,66*0,3 =   6,138</t>
  </si>
  <si>
    <t>962032631</t>
  </si>
  <si>
    <t>Búranie muriva komínov nad strechou na maltu MV, MVC</t>
  </si>
  <si>
    <t>96203-2631</t>
  </si>
  <si>
    <t>3,5*0,5*0,5 =   0,875</t>
  </si>
  <si>
    <t>965082933</t>
  </si>
  <si>
    <t>Odstránenie násypov stropu nad skúšobňou hr. do 20 cm nad 2 m2</t>
  </si>
  <si>
    <t>96508-2933</t>
  </si>
  <si>
    <t>68,0*0,2 =   13,600</t>
  </si>
  <si>
    <t>968062355</t>
  </si>
  <si>
    <t>Vybúranie rámov okien drev. dvojitých alebo zdvoj. do 2 m2</t>
  </si>
  <si>
    <t>96806-2355</t>
  </si>
  <si>
    <t>2*1,1*1,8 =   3,960</t>
  </si>
  <si>
    <t>968062357</t>
  </si>
  <si>
    <t>Vybúranie rámov okien drev. dvojitých alebo zdvoj. nad 4 m2</t>
  </si>
  <si>
    <t>96806-2357</t>
  </si>
  <si>
    <t>3*1,45*3,13 =   13,616</t>
  </si>
  <si>
    <t>971035661</t>
  </si>
  <si>
    <t>Vybúr. otvorov do 4 m2 v murive tehl. na MC hr. do 60 cm</t>
  </si>
  <si>
    <t>97103-5661</t>
  </si>
  <si>
    <t>"1.PP"  1,0*2,05*0,48 =   0,984</t>
  </si>
  <si>
    <t>"1.NP"  4*1,45*3,13*0,5 =   9,077</t>
  </si>
  <si>
    <t>3*1,25*1,2*0,3+2,75*2,1*0,3 =   3,083</t>
  </si>
  <si>
    <t>1,0*2,05*0,3 =   0,615</t>
  </si>
  <si>
    <t>975021211</t>
  </si>
  <si>
    <t>Podchytenie nadzákl. muriva pod stropom hr. do 45 cm2</t>
  </si>
  <si>
    <t>97502-1211</t>
  </si>
  <si>
    <t>2*1,0+3*1,25+2,75 =   8,500</t>
  </si>
  <si>
    <t>975021311</t>
  </si>
  <si>
    <t>Podchytenie nadzákl. muriva pod stropom hr. do 60 cm</t>
  </si>
  <si>
    <t>97502-1311</t>
  </si>
  <si>
    <t>4*1,45 =   5,800</t>
  </si>
  <si>
    <t>976061111</t>
  </si>
  <si>
    <t>Vybúranie drevených zábradlí a madiel, vr. 7 ks oceľ. stĺpikov</t>
  </si>
  <si>
    <t>97606-1111</t>
  </si>
  <si>
    <t>979011111</t>
  </si>
  <si>
    <t>Zvislá doprava sute a vybúr. hmôt za prvé podlažie</t>
  </si>
  <si>
    <t>97901-1111</t>
  </si>
  <si>
    <t>70,870+16,404 =   87,274</t>
  </si>
  <si>
    <t>979011121</t>
  </si>
  <si>
    <t>Zvislá doprava sute a vybúr. hmôt za každé ďalšie podlažie</t>
  </si>
  <si>
    <t>97901-1121</t>
  </si>
  <si>
    <t>979081111</t>
  </si>
  <si>
    <t>Odvoz sute a vybúraných hmôt na skládku do 1 km</t>
  </si>
  <si>
    <t>97908-1111</t>
  </si>
  <si>
    <t>979081121</t>
  </si>
  <si>
    <t>Odvoz sute a vybúraných hmôt na skládku každý ďalší 1 km</t>
  </si>
  <si>
    <t>97908-1121</t>
  </si>
  <si>
    <t>20*87,724 =   1754,480</t>
  </si>
  <si>
    <t>979082111</t>
  </si>
  <si>
    <t>Vnútrostavenisková doprava sute a vybúraných hmôt do 10 m</t>
  </si>
  <si>
    <t>97908-2111</t>
  </si>
  <si>
    <t>979082121</t>
  </si>
  <si>
    <t>Vnútrost. doprava sute a vybúraných hmôt každých ďalších 5 m</t>
  </si>
  <si>
    <t>97908-2121</t>
  </si>
  <si>
    <t>6*87,274 =   523,644</t>
  </si>
  <si>
    <t>979087212</t>
  </si>
  <si>
    <t>Nakladanie sute a vybúraných hmôt na dopravný prostriedok</t>
  </si>
  <si>
    <t>97908-7212</t>
  </si>
  <si>
    <t>979131409</t>
  </si>
  <si>
    <t>Poplatok za ulož.a znešk.staveb.sute na vymedzených skládkach "O"-ostatný odpad</t>
  </si>
  <si>
    <t>97913-1409</t>
  </si>
  <si>
    <t>979131415</t>
  </si>
  <si>
    <t>Poplatok za uloženie vykopanej zeminy</t>
  </si>
  <si>
    <t>97913-1415</t>
  </si>
  <si>
    <t>998011002</t>
  </si>
  <si>
    <t>Presun hmôt pre budovy murované výšky do 12 m</t>
  </si>
  <si>
    <t>99801-1002</t>
  </si>
  <si>
    <t>45.21.6*</t>
  </si>
  <si>
    <t xml:space="preserve">9 - OSTATNÉ KONŠTRUKCIE A PRÁCE  spolu: </t>
  </si>
  <si>
    <t xml:space="preserve">PRÁCE A DODÁVKY HSV  spolu: </t>
  </si>
  <si>
    <t>PRÁCE A DODÁVKY PSV</t>
  </si>
  <si>
    <t>711 - Izolácie proti vode a vlhkosti</t>
  </si>
  <si>
    <t>711</t>
  </si>
  <si>
    <t>711111001</t>
  </si>
  <si>
    <t>Zhotovenie izolácie proti vlhkosti za studena vodor. náterom asfalt. penetr.</t>
  </si>
  <si>
    <t>I</t>
  </si>
  <si>
    <t>71111-1001</t>
  </si>
  <si>
    <t>45.22.20</t>
  </si>
  <si>
    <t>IK</t>
  </si>
  <si>
    <t>"Skladba A"  (12,62*3,87+6,17*12,52) =   126,088</t>
  </si>
  <si>
    <t>111641011</t>
  </si>
  <si>
    <t>Penetračný náter SIPLAST Primer Speed SBS</t>
  </si>
  <si>
    <t>111641010</t>
  </si>
  <si>
    <t>24.30.22</t>
  </si>
  <si>
    <t>IZ</t>
  </si>
  <si>
    <t>126,088*0,66 =   83,218</t>
  </si>
  <si>
    <t>711141559</t>
  </si>
  <si>
    <t>Zhotovenie izolácie proti vlhkosti pritavením NAIP vodor.</t>
  </si>
  <si>
    <t>71114-1559</t>
  </si>
  <si>
    <t>"Skladba A+B"  (16,62*3,87+6,17*12,52)*2 =   283,136</t>
  </si>
  <si>
    <t>6282B1061</t>
  </si>
  <si>
    <t>Pás asfaltovaný FUNDAMENT 4.0 Speed Profile SBS</t>
  </si>
  <si>
    <t>126,088*1,15 =   145,001</t>
  </si>
  <si>
    <t>6282B1063</t>
  </si>
  <si>
    <t>Pás asfaltovaný ELASTOBIT GG 40 Speed Profile SBS</t>
  </si>
  <si>
    <t>998711202</t>
  </si>
  <si>
    <t>Presun hmôt pre izolácie proti vode v objektoch výšky do 12 m</t>
  </si>
  <si>
    <t>99871-1202</t>
  </si>
  <si>
    <t xml:space="preserve">711 - Izolácie proti vode a vlhkosti  spolu: </t>
  </si>
  <si>
    <t>712 - Povlakové krytiny</t>
  </si>
  <si>
    <t>712</t>
  </si>
  <si>
    <t>712361131</t>
  </si>
  <si>
    <t>Zhotovenie povlakovej krytiny striech plochých do 10° fóliou Fatrafol pripev. kotv. terčami so zvar.spojami</t>
  </si>
  <si>
    <t>71236-1131</t>
  </si>
  <si>
    <t>"Výkaz výmer plochá strecha - skladba H,I - výkr.č.14"</t>
  </si>
  <si>
    <t>"S2 - H+I"  70,0+18,0+18,0+5,0 =   111,000</t>
  </si>
  <si>
    <t>6282E1811</t>
  </si>
  <si>
    <t>Fólia izolačná Fatrafol 810 hr.2,0 mm strešná</t>
  </si>
  <si>
    <t>"S2-H+I"  111,0*1,10 =   122,100</t>
  </si>
  <si>
    <t>998712202</t>
  </si>
  <si>
    <t>Presun hmôt pre izolácie povlakové v objektoch výšky do 12 m</t>
  </si>
  <si>
    <t>99871-2202</t>
  </si>
  <si>
    <t xml:space="preserve">712 - Povlakové krytiny  spolu: </t>
  </si>
  <si>
    <t>713 - Izolácie tepelné</t>
  </si>
  <si>
    <t>713</t>
  </si>
  <si>
    <t>713111112</t>
  </si>
  <si>
    <t>Montáž tep. izolácie stropov, položenie na vrch</t>
  </si>
  <si>
    <t>71311-1111</t>
  </si>
  <si>
    <t>45.32.11</t>
  </si>
  <si>
    <t>"1.NP - C+D"  59,89+38,93 =   98,820</t>
  </si>
  <si>
    <t>"2.NP - E"  108,45*1 =   108,450</t>
  </si>
  <si>
    <t>6315CA352</t>
  </si>
  <si>
    <t>Doska Isover T- N 3 hr.30mm 1200x600mm</t>
  </si>
  <si>
    <t>"C+E"  (59,89+108,45)*1,03 =   173,390</t>
  </si>
  <si>
    <t>6315CA354</t>
  </si>
  <si>
    <t>Doska Isover T- N 5 hr.50mm 1200x600mm</t>
  </si>
  <si>
    <t>"D"  38,93*1,03 =   40,098</t>
  </si>
  <si>
    <t>713121121</t>
  </si>
  <si>
    <t>Montáž tep. izolácie podláh 2 x položenie</t>
  </si>
  <si>
    <t>71312-1121</t>
  </si>
  <si>
    <t>"Podlaha na teréne"  60,25+59,35 =   119,600</t>
  </si>
  <si>
    <t>2831F0324</t>
  </si>
  <si>
    <t>Doska z polystyrénu EPS 150 S - hr.40 mm 1000 x 500 mm 1000 x 1000 mm, 1000 x 2000 mm</t>
  </si>
  <si>
    <t>25.21.41</t>
  </si>
  <si>
    <t>2*119,6*1,05 =   251,160</t>
  </si>
  <si>
    <t>713141132</t>
  </si>
  <si>
    <t>Montáž tep. izolácie striech, prilepenie za studena asfalt. lepidlom, prikotvenie</t>
  </si>
  <si>
    <t>71314-1131</t>
  </si>
  <si>
    <t>"Skladba H - Plochá strecha prístavby"  70,0*2 =   140,000</t>
  </si>
  <si>
    <t>"Skladba I - Plochá strecha bočný vstup"  41,0*1 =   41,000</t>
  </si>
  <si>
    <t>2831F0332</t>
  </si>
  <si>
    <t>Doska z polystyrénu EPS 150 S - hr.150 mm</t>
  </si>
  <si>
    <t>"S2"  181,0*1,03 =   186,430</t>
  </si>
  <si>
    <t>713141133</t>
  </si>
  <si>
    <t>Montáž tep. izolácie striech, prilepenie spádový polystyrén za studena lepidlom</t>
  </si>
  <si>
    <t>"S2 - H+I"  70,0+41,0 =   111,000</t>
  </si>
  <si>
    <t>2831F0337</t>
  </si>
  <si>
    <t>Doska z polystyrénu EPS 150 S - spádový polystyrén hr. 20-70 mm</t>
  </si>
  <si>
    <t>2831F0336</t>
  </si>
  <si>
    <t>"H"  70,0*(0,02+0,07)/2*1,05 =   3,308</t>
  </si>
  <si>
    <t>"I" 41,5*(0,02+0,05)/2*1,05 =   1,525</t>
  </si>
  <si>
    <t>713141153</t>
  </si>
  <si>
    <t>Montáž tep. izolácie stropov, položenie na sucho na oceľ. rošt</t>
  </si>
  <si>
    <t>71314-1151</t>
  </si>
  <si>
    <t>"typ F1"  108,45*2 =   216,900</t>
  </si>
  <si>
    <t>6315A0237</t>
  </si>
  <si>
    <t>Rola z minerál.skl.vl.Classic 044 - hr.150 mm</t>
  </si>
  <si>
    <t>26.82.16</t>
  </si>
  <si>
    <t>713141164</t>
  </si>
  <si>
    <t>Montáž tep. izolácie stropov rovn. medzi dolný pás väzníka, hr. do 12 cm, položenie a priskrutk.</t>
  </si>
  <si>
    <t>71314-1161</t>
  </si>
  <si>
    <t>"Skladba F1"  108,45*1 =   108,450</t>
  </si>
  <si>
    <t>6315A0130</t>
  </si>
  <si>
    <t>Doska izolačná Nobasil MPS hr.120mm 600x1000mm</t>
  </si>
  <si>
    <t>108,45*1,03 =   111,704</t>
  </si>
  <si>
    <t>713141232</t>
  </si>
  <si>
    <t>Montáž tepel. izolácie streš. atiky extrud. polyst. do lepidla</t>
  </si>
  <si>
    <t>71314-1232</t>
  </si>
  <si>
    <t>16,25*0,25 =   4,063</t>
  </si>
  <si>
    <t>2831B0305</t>
  </si>
  <si>
    <t>Polystyrén extrudovaný Styrodur 2800 C hr.50-80 mm</t>
  </si>
  <si>
    <t>713191131</t>
  </si>
  <si>
    <t>Izolácia tepelná podlah, stropov vrchom a striech prekrytie PE fóliou hr. 0,2 mm</t>
  </si>
  <si>
    <t>71319-1131</t>
  </si>
  <si>
    <t>"C,D,E"  59,89+38,93+108,45 =   207,270</t>
  </si>
  <si>
    <t>2832B0205</t>
  </si>
  <si>
    <t>Fólia PE hydroizolčná poistná paropriepustná Jutafol D špeciál 140 g/m2</t>
  </si>
  <si>
    <t>25.21.42</t>
  </si>
  <si>
    <t>207,27*1,15 =   238,361</t>
  </si>
  <si>
    <t>713191132</t>
  </si>
  <si>
    <t>Prekrytie izolácie tepelnej separačnou fóliou hr. 0,2 mm u podlah, striech alebo vrchom stropov</t>
  </si>
  <si>
    <t>71319-1132</t>
  </si>
  <si>
    <t>2832B0405</t>
  </si>
  <si>
    <t>Fólia difúzna separačná strešná - 140g/m2</t>
  </si>
  <si>
    <t>111,0*1,15 =   127,650</t>
  </si>
  <si>
    <t>713191410</t>
  </si>
  <si>
    <t>Izolácia tepelná položenie parozábrany z PE folie</t>
  </si>
  <si>
    <t>71319-1410</t>
  </si>
  <si>
    <t>"F1"  108,45*1 =   108,450</t>
  </si>
  <si>
    <t>2832E0607</t>
  </si>
  <si>
    <t>Parozábrana Jutafol N AL 125 špeciál bal.75m2</t>
  </si>
  <si>
    <t>25.21.30</t>
  </si>
  <si>
    <t xml:space="preserve">311111              </t>
  </si>
  <si>
    <t>"S2+F1"  219,45*1,15 =   252,368</t>
  </si>
  <si>
    <t>998713202</t>
  </si>
  <si>
    <t>Presun hmôt pre izolácie tepelné v objektoch výšky do 12 m</t>
  </si>
  <si>
    <t>99871-3202</t>
  </si>
  <si>
    <t xml:space="preserve">713 - Izolácie tepelné  spolu: </t>
  </si>
  <si>
    <t>721 - Vnútorná kanalizácia</t>
  </si>
  <si>
    <t>721</t>
  </si>
  <si>
    <t>721242115</t>
  </si>
  <si>
    <t>Lapače strešných spavenín liatinové DN 110</t>
  </si>
  <si>
    <t>72124-2115</t>
  </si>
  <si>
    <t>45.33.20</t>
  </si>
  <si>
    <t>998721202</t>
  </si>
  <si>
    <t>Presun hmôt pre vnút. kanalizáciu v objektoch výšky do 12 m</t>
  </si>
  <si>
    <t>99872-1202</t>
  </si>
  <si>
    <t>45.33.30</t>
  </si>
  <si>
    <t xml:space="preserve">721 - Vnútorná kanalizácia  spolu: </t>
  </si>
  <si>
    <t>722 - Vnútorný vodovod</t>
  </si>
  <si>
    <t>722-724 R</t>
  </si>
  <si>
    <t>1.2 Vnútorný vodovod, potrub. pozink. rúry DN 40, revízne šachty z PVC DN 600, vr. zemných prác</t>
  </si>
  <si>
    <t>kpl</t>
  </si>
  <si>
    <t>722</t>
  </si>
  <si>
    <t xml:space="preserve">722 - Vnútorný vodovod  spolu: </t>
  </si>
  <si>
    <t>723 - Vnútorný plynovod</t>
  </si>
  <si>
    <t>723-R</t>
  </si>
  <si>
    <t>1.3 Vnútorný plynovod, plynoinštalácia</t>
  </si>
  <si>
    <t>723</t>
  </si>
  <si>
    <t xml:space="preserve">723 - Vnútorný plynovod  spolu: </t>
  </si>
  <si>
    <t>733 - Rozvod potrubia</t>
  </si>
  <si>
    <t>731</t>
  </si>
  <si>
    <t>733-735 R</t>
  </si>
  <si>
    <t>1.4 Vykurovanie - potrubie, armatúry, vykur. telesá KORADO Radik</t>
  </si>
  <si>
    <t>733</t>
  </si>
  <si>
    <t xml:space="preserve">733 - Rozvod potrubia  spolu: </t>
  </si>
  <si>
    <t>762 - Konštrukcie tesárske</t>
  </si>
  <si>
    <t>762</t>
  </si>
  <si>
    <t>762331812</t>
  </si>
  <si>
    <t>Demontáž viazaných konštr. krovov prier. plocha nad 120 do 224cm2</t>
  </si>
  <si>
    <t>76233-1812</t>
  </si>
  <si>
    <t>45.22.11</t>
  </si>
  <si>
    <t>"Krokvy 100x160"  12*5,0*2 =   120,000</t>
  </si>
  <si>
    <t>762331813</t>
  </si>
  <si>
    <t>Demontáž viazaných konštr. krovov prier. plocha nad 224 do 288 cm2</t>
  </si>
  <si>
    <t>76233-1813</t>
  </si>
  <si>
    <t>"Väznica, väzný trám, stĺpy"</t>
  </si>
  <si>
    <t>3*12,0+6*2+6*3,4 =   68,400</t>
  </si>
  <si>
    <t>762342202</t>
  </si>
  <si>
    <t>Montáž latovania striech, rozpätie do 22 cm, vrátane vyrez. otvor. do 0,25 m2</t>
  </si>
  <si>
    <t>76234-2202</t>
  </si>
  <si>
    <t>"S1"  167,0+10,0 =   177,000</t>
  </si>
  <si>
    <t>605171123</t>
  </si>
  <si>
    <t>Strešná lata 4x6cm SM 1 400-600cm</t>
  </si>
  <si>
    <t>20.10.10</t>
  </si>
  <si>
    <t>"Strešná lata 40x60"  177,0*4*1,05 =   743,400</t>
  </si>
  <si>
    <t>762342204</t>
  </si>
  <si>
    <t>Montáž kontralatí, rozpätie 80-120 cm</t>
  </si>
  <si>
    <t>76234-2204</t>
  </si>
  <si>
    <t>177,0/2 =   88,500</t>
  </si>
  <si>
    <t>605171125</t>
  </si>
  <si>
    <t>Kontra lata 5x5cm SM 1 0-600cm</t>
  </si>
  <si>
    <t>"Kontralata 50x50"  88,5*4*1,05 =   371,700</t>
  </si>
  <si>
    <t>762342812</t>
  </si>
  <si>
    <t>Demontáž latovania striech os. vzdial. nad 22 do 50 cm</t>
  </si>
  <si>
    <t>76234-2812</t>
  </si>
  <si>
    <t>762395000</t>
  </si>
  <si>
    <t>Spojovacie a ochranné prostriedky k montáži krovov</t>
  </si>
  <si>
    <t>76239-5000</t>
  </si>
  <si>
    <t>743,4*0,04*0,06+371,70*0,05*0,05 =   2,713</t>
  </si>
  <si>
    <t>762421026</t>
  </si>
  <si>
    <t>Obloženie podhľadu presah. častí strechy z dosiek OSB skrutk. na pero a drážku nebrús. hr. dosky 22mm</t>
  </si>
  <si>
    <t>76242-1026</t>
  </si>
  <si>
    <t>2*(13,29+11,32)*0,5 =   24,610</t>
  </si>
  <si>
    <t>762521812</t>
  </si>
  <si>
    <t>Demontáž podláh z dosiek hrúbky nad 32 do 50 mm</t>
  </si>
  <si>
    <t>76252-1812</t>
  </si>
  <si>
    <t>45.42.13</t>
  </si>
  <si>
    <t>"Demontáž stropu nad m.č.1.04"  68,0*1 =   68,000</t>
  </si>
  <si>
    <t>762810037</t>
  </si>
  <si>
    <t>Záklop stropov z dosiek OSB skrutk. na rošt na zraz hr. dosky 25 mm</t>
  </si>
  <si>
    <t>76281-0037</t>
  </si>
  <si>
    <t>"Záklop stropu na +8,745 - výkr.č.14"  20,0*1 =   20,000</t>
  </si>
  <si>
    <t>762822121</t>
  </si>
  <si>
    <t>Montáž hranolov na strop prístavby z hraneného a polohr. reziva, prier. plocha nad 144 do 288 cm2</t>
  </si>
  <si>
    <t>76282-2120</t>
  </si>
  <si>
    <t>"Hranol 150x150"  2*14,0 =   28,000</t>
  </si>
  <si>
    <t>605152511</t>
  </si>
  <si>
    <t>Hranol SM 1 160x160 400-600</t>
  </si>
  <si>
    <t>605152500</t>
  </si>
  <si>
    <t>"Hranol 150x150"  28,0*0,15*0,15*1,05 =   0,662</t>
  </si>
  <si>
    <t>762822820</t>
  </si>
  <si>
    <t>Demontáž stropníc z reziva prier. plochy 144-288 cm2</t>
  </si>
  <si>
    <t>76282-2820</t>
  </si>
  <si>
    <t>"Demontáž stropníc 100x200"  12*6,0 =   72,000</t>
  </si>
  <si>
    <t>998762202</t>
  </si>
  <si>
    <t>Presun hmôt pre tesárske konštr. v objektoch výšky do 12 m</t>
  </si>
  <si>
    <t>99876-2202</t>
  </si>
  <si>
    <t xml:space="preserve">762 - Konštrukcie tesárske  spolu: </t>
  </si>
  <si>
    <t>763 - Konštrukcie  - drevostavby</t>
  </si>
  <si>
    <t>763</t>
  </si>
  <si>
    <t>763112144</t>
  </si>
  <si>
    <t>Priečky sadrokartónové W112 2x12,5 mm GKFI 150 mm</t>
  </si>
  <si>
    <t>76311-2144</t>
  </si>
  <si>
    <t>5,65*3,21-0,9*1,97 =   16,364</t>
  </si>
  <si>
    <t>763133042</t>
  </si>
  <si>
    <t>Podhľady sadr RIGIPS zavesený na priehrad.väzníkoch, 2x profil UD a CD dosky RFI hr. 15 mm - protipožiarny PO 30 minút</t>
  </si>
  <si>
    <t>76313-3042</t>
  </si>
  <si>
    <t>"Podhľad nad 2.NP - skladba F1"  108,45*1 =   108,450</t>
  </si>
  <si>
    <t>763182144</t>
  </si>
  <si>
    <t>Zárubne oceľové W112 výška do 2,25 m š. 900 mm hr. 150 mm</t>
  </si>
  <si>
    <t>76318-2144</t>
  </si>
  <si>
    <t>763732115</t>
  </si>
  <si>
    <t>Drevostavby, montáž strechy z priehradových väzníkov o dĺžke do 15 m</t>
  </si>
  <si>
    <t>76373-2112</t>
  </si>
  <si>
    <t>"Výkaz výmer - CP DREVOPAL s.r.o., Ladce"</t>
  </si>
  <si>
    <t>"53 ks väzníkov - celkovej dĺžky"  193,9*1 =   193,900</t>
  </si>
  <si>
    <t>605001231</t>
  </si>
  <si>
    <t>Dodávka - Drevený väzníkový krov - Strešný priehradový väzník, vr. kotv.materiálu, zavetr.rezivo, impregm - CP DREVOPAL</t>
  </si>
  <si>
    <t>605000001</t>
  </si>
  <si>
    <t>20.30.20</t>
  </si>
  <si>
    <t>998763201</t>
  </si>
  <si>
    <t>Presun hmôt pre drevostavby v objektoch výšky do 12 m</t>
  </si>
  <si>
    <t>99876-3201</t>
  </si>
  <si>
    <t xml:space="preserve">763 - Konštrukcie  - drevostavby  spolu: </t>
  </si>
  <si>
    <t>764 - Konštrukcie klampiarske</t>
  </si>
  <si>
    <t>764</t>
  </si>
  <si>
    <t>764352203</t>
  </si>
  <si>
    <t>Klamp. PZ pl. žľaby pododkvap. polkruh. rš 330, vr. príslušenstva</t>
  </si>
  <si>
    <t>76435-2203</t>
  </si>
  <si>
    <t>45.22.13</t>
  </si>
  <si>
    <t>"1/K"  68,0*1 =   68,000</t>
  </si>
  <si>
    <t>764352313</t>
  </si>
  <si>
    <t>Montáž PZ žľabové hrdlo HRD100 d-100</t>
  </si>
  <si>
    <t>76435-2313</t>
  </si>
  <si>
    <t>553442910</t>
  </si>
  <si>
    <t>Hrdlo žľabové PZ lisované HRD d-100</t>
  </si>
  <si>
    <t xml:space="preserve">281210              </t>
  </si>
  <si>
    <t>764352810</t>
  </si>
  <si>
    <t>Klamp. demont. žľaby polkruhové rš 330, do 30°</t>
  </si>
  <si>
    <t>76435-2810</t>
  </si>
  <si>
    <t>764359233</t>
  </si>
  <si>
    <t>Klamp. PZ pl. žľaby kotlík 300x500x700</t>
  </si>
  <si>
    <t>76435-9233</t>
  </si>
  <si>
    <t>764391211</t>
  </si>
  <si>
    <t>Klamp. PZ pl. krycia lišta atiky pri stene rš 150</t>
  </si>
  <si>
    <t>76439-1210</t>
  </si>
  <si>
    <t>"5/K"  25,0*1 =   25,000</t>
  </si>
  <si>
    <t>764391212</t>
  </si>
  <si>
    <t>Klamp. PZ pl. vyvedenie izolácie na stenu KD - krycia lišta rš 155</t>
  </si>
  <si>
    <t>"7/K"  5,5*1 =   5,500</t>
  </si>
  <si>
    <t>764395291</t>
  </si>
  <si>
    <t>Klamp. PZ pl. dilatácie trojdielne rš 1000</t>
  </si>
  <si>
    <t>76439-5291</t>
  </si>
  <si>
    <t>"8/K"  2,0*1 =   2,000</t>
  </si>
  <si>
    <t>764410350</t>
  </si>
  <si>
    <t>Klamp. AL hr. 0,8 oplechovanie parapetov rš 330</t>
  </si>
  <si>
    <t>76441-0350</t>
  </si>
  <si>
    <t>"O/K"  41,75*1,05 =   43,838</t>
  </si>
  <si>
    <t>764421241</t>
  </si>
  <si>
    <t>Klamp. PZ pl. oplechovanie odkvapu na vyvedenie strešnej fólie rš 250</t>
  </si>
  <si>
    <t>76442-1240</t>
  </si>
  <si>
    <t>"3/K"  51,0*1 =   51,000</t>
  </si>
  <si>
    <t>764421260</t>
  </si>
  <si>
    <t>Klamp. PZ pl. oplechovanie odkvapu plochej strechy rš 400</t>
  </si>
  <si>
    <t>76442-1260</t>
  </si>
  <si>
    <t>"4/K"  16,5*1 =   16,500</t>
  </si>
  <si>
    <t>764430220</t>
  </si>
  <si>
    <t>Klamp. PZ pl. oplechovanie atiky rš 330</t>
  </si>
  <si>
    <t>76443-0220</t>
  </si>
  <si>
    <t>"5/K"  5,5*1 =   5,500</t>
  </si>
  <si>
    <t>764430251</t>
  </si>
  <si>
    <t>Klamp. PZ pl. oplechovanie atiky rš 600</t>
  </si>
  <si>
    <t>76443-0250</t>
  </si>
  <si>
    <t>"6/K"2*25,0 =   50,000</t>
  </si>
  <si>
    <t>764454202</t>
  </si>
  <si>
    <t>Klamp. PZ pl. rúry odpadové kruhové d-100, vr. príslušenstva</t>
  </si>
  <si>
    <t>76445-4202</t>
  </si>
  <si>
    <t>"2/K"  35,0*1 =   35,000</t>
  </si>
  <si>
    <t>764454222</t>
  </si>
  <si>
    <t>Montáž PZ horné koleno KCS 100 d-100</t>
  </si>
  <si>
    <t>76445-4222</t>
  </si>
  <si>
    <t>553442961</t>
  </si>
  <si>
    <t>Koleno "S" PZ cínované horné KCS d-100</t>
  </si>
  <si>
    <t>764454232</t>
  </si>
  <si>
    <t>Montáž PZ výtokové koleno KCV 100 d-100</t>
  </si>
  <si>
    <t>76445-4232</t>
  </si>
  <si>
    <t>553442971</t>
  </si>
  <si>
    <t>Koleno "V" PZ cínované dolné KCV d-100</t>
  </si>
  <si>
    <t>764454801</t>
  </si>
  <si>
    <t>Klamp. demont. rúr odpadových kruhových d-100</t>
  </si>
  <si>
    <t>76445-4801</t>
  </si>
  <si>
    <t>2*6,0 =   12,000</t>
  </si>
  <si>
    <t>998764202</t>
  </si>
  <si>
    <t>Presun hmôt pre klampiarske konštr. v objektoch výšky do 12 m</t>
  </si>
  <si>
    <t>99876-4202</t>
  </si>
  <si>
    <t xml:space="preserve">764 - Konštrukcie klampiarske  spolu: </t>
  </si>
  <si>
    <t>765 - Krytiny tvrdé</t>
  </si>
  <si>
    <t>765</t>
  </si>
  <si>
    <t>765312810</t>
  </si>
  <si>
    <t>Demontáž do sute jednodr. škridl. na sucho</t>
  </si>
  <si>
    <t>76531-2810</t>
  </si>
  <si>
    <t>45.22.12</t>
  </si>
  <si>
    <t>"Demontáž keram. škridla - výkaz výmer - výkr.č.04"</t>
  </si>
  <si>
    <t>"S1"  128,0*1 =   128,000</t>
  </si>
  <si>
    <t>765317216</t>
  </si>
  <si>
    <t>Strecha jedn. z krytiny keram. TONDACH, sklon do 35°</t>
  </si>
  <si>
    <t>76531-7216</t>
  </si>
  <si>
    <t>"Výkaz výmer-šikmá strecha S1 - skladba G - výkr.č.14"</t>
  </si>
  <si>
    <t>"S1"  2*(46,5+37,0) =   167,000</t>
  </si>
  <si>
    <t>765317512</t>
  </si>
  <si>
    <t>Hrebeň strechy z hrebenáčov TONDACH, s vetracou škridlou, sklon do 35°</t>
  </si>
  <si>
    <t>76531-7512</t>
  </si>
  <si>
    <t>1,57*1,05 =   1,649</t>
  </si>
  <si>
    <t>765317611</t>
  </si>
  <si>
    <t>Nárožie strechy z hrebenáčov TONDACH, s vetracou škridlou, sklon do 35°</t>
  </si>
  <si>
    <t>76531-7611</t>
  </si>
  <si>
    <t>4*8,25 =   33,000</t>
  </si>
  <si>
    <t>765901125</t>
  </si>
  <si>
    <t>Zakr šikm striech podstr hydroiz vysokodifúzna fólia</t>
  </si>
  <si>
    <t>76590-1125</t>
  </si>
  <si>
    <t>"S1"  167,0*1,15 =   192,050</t>
  </si>
  <si>
    <t>998765202</t>
  </si>
  <si>
    <t>Presun hmôt pre krytiny tvrdé na objektoch výšky do 12 m</t>
  </si>
  <si>
    <t>99876-5202</t>
  </si>
  <si>
    <t xml:space="preserve">765 - Krytiny tvrdé  spolu: </t>
  </si>
  <si>
    <t>766 - Konštrukcie stolárske</t>
  </si>
  <si>
    <t>766</t>
  </si>
  <si>
    <t>766231113</t>
  </si>
  <si>
    <t>Montáž sklápacích pôjdnych schodovdo stropu hr. 500 mm</t>
  </si>
  <si>
    <t>76623-1113</t>
  </si>
  <si>
    <t>6149A0163</t>
  </si>
  <si>
    <t>Schody sklápacie stropné zateplené "JAPLUSSO PP" 60x100 cm, protipož. PO 30 minút - "SS"</t>
  </si>
  <si>
    <t>6149A0162</t>
  </si>
  <si>
    <t>766661112</t>
  </si>
  <si>
    <t>Montáž dvier kompl. otvár. do zárubne 1-krídl. do 0,8m</t>
  </si>
  <si>
    <t>76666-1112</t>
  </si>
  <si>
    <t>611617211</t>
  </si>
  <si>
    <t>Dvere vnútorné plné s vetr.mriežkou 80x197cm, dyhované dub - "4/L"</t>
  </si>
  <si>
    <t>611617210</t>
  </si>
  <si>
    <t>20.30.11</t>
  </si>
  <si>
    <t>766661122</t>
  </si>
  <si>
    <t>Montáž dvier kompl. otvár. do zárubne 1-krídl. nad 0,8m</t>
  </si>
  <si>
    <t>76666-1122</t>
  </si>
  <si>
    <t>611617251</t>
  </si>
  <si>
    <t>Dvere vnútorné plné 90x197cm, dyhované dub - "3/P"</t>
  </si>
  <si>
    <t>611617250</t>
  </si>
  <si>
    <t>611617641</t>
  </si>
  <si>
    <t>Dvere vnútorné čiastočne zasklené 90x197cm dyhované dub - "5/L"</t>
  </si>
  <si>
    <t>611617640</t>
  </si>
  <si>
    <t>998766202</t>
  </si>
  <si>
    <t>Presun hmôt pre konštr. stolárske v objektoch výšky do 12 m</t>
  </si>
  <si>
    <t>99876-6202</t>
  </si>
  <si>
    <t xml:space="preserve">766 - Konštrukcie stolárske  spolu: </t>
  </si>
  <si>
    <t>767 - Konštrukcie doplnk. kovové stavebné</t>
  </si>
  <si>
    <t>767</t>
  </si>
  <si>
    <t>767221110</t>
  </si>
  <si>
    <t>Montáž zábradlia schodíšť z rúrok do muriva, do 15 kg</t>
  </si>
  <si>
    <t>76722-1110</t>
  </si>
  <si>
    <t>45.42.12</t>
  </si>
  <si>
    <t>"Zábradlie SCH1"  3*3,4+2,6 =   12,800</t>
  </si>
  <si>
    <t>553000123</t>
  </si>
  <si>
    <t>OK - Zábradlie vnút. schodiska oceľ S 235, TR 51/3,2, TR 22/2,6, vr. dopl.</t>
  </si>
  <si>
    <t>553000020</t>
  </si>
  <si>
    <t>28.11.23</t>
  </si>
  <si>
    <t>12,8*7,25 =   92,800</t>
  </si>
  <si>
    <t>767231125</t>
  </si>
  <si>
    <t>Demontáž oceľ. vstupné schodisko 3,5 x 1,0 m</t>
  </si>
  <si>
    <t>súb</t>
  </si>
  <si>
    <t>76723-1122</t>
  </si>
  <si>
    <t>767232301</t>
  </si>
  <si>
    <t>Montáž nerez. zábradlia, vodorovná výplň, ukotveného do podlahy</t>
  </si>
  <si>
    <t>76723-2301</t>
  </si>
  <si>
    <t>"Zábradlie 2.NP"  2*1,6 =   3,200</t>
  </si>
  <si>
    <t>"Zábradlie zaskl.stena"  4*2,75 =   11,000</t>
  </si>
  <si>
    <t>553010015</t>
  </si>
  <si>
    <t>Dodávka nerez. zábradlie 1,6 x 1,1 m, PR 60x40x3, PR 40x40x2</t>
  </si>
  <si>
    <t>553010012</t>
  </si>
  <si>
    <t>553010017</t>
  </si>
  <si>
    <t>Dodávka nerez. zábradlie 2,75 x 1,0 m, PR 40x40x2</t>
  </si>
  <si>
    <t>767311819</t>
  </si>
  <si>
    <t>Demontáž zrkadiel 1,6x2,0 m</t>
  </si>
  <si>
    <t>76731-1810</t>
  </si>
  <si>
    <t>6*1,6*2,0 =   19,200</t>
  </si>
  <si>
    <t>767423105</t>
  </si>
  <si>
    <t>Montáž a dodávka - zvislý lamelový obklad z kompozitného materiálu na hliník. rošte</t>
  </si>
  <si>
    <t>76742-3103</t>
  </si>
  <si>
    <t>"Obklad vstupná hala, šatňa - Prístavba"  26,0*1 =   26,000</t>
  </si>
  <si>
    <t>76759121R</t>
  </si>
  <si>
    <t>Montáž a dodávka oceľový rošt pod podhľad 30x50 cm pod spodný pás väzníka</t>
  </si>
  <si>
    <t>76759-1210</t>
  </si>
  <si>
    <t>767631121</t>
  </si>
  <si>
    <t>Montáž okien plastových jednokrídlových 900 x 700 mm</t>
  </si>
  <si>
    <t>76763-1121</t>
  </si>
  <si>
    <t>6114B1715</t>
  </si>
  <si>
    <t>Okno plast.1-krídlové OS -výš.70, šír.90 cm, zaskl. izol. trojsklo - "O6"</t>
  </si>
  <si>
    <t>25.23.14</t>
  </si>
  <si>
    <t>767631152</t>
  </si>
  <si>
    <t>Montáž okien plastových jednokrídlových 1250 x 1000 mm</t>
  </si>
  <si>
    <t>76763-1152</t>
  </si>
  <si>
    <t>6114B1816</t>
  </si>
  <si>
    <t>Okno plast.1-krídlové OS -výš.100, šír.125 cm, zaskl. izol. trojsklo - "O2a, O2b"</t>
  </si>
  <si>
    <t>767631154</t>
  </si>
  <si>
    <t>Montáž okien plastových jednokrídlových 1250 x 1200 mm</t>
  </si>
  <si>
    <t>76763-1154</t>
  </si>
  <si>
    <t>6114B1818</t>
  </si>
  <si>
    <t>Okno plast.1-krídlové OS -výš.120, šír.125 cm, zaskl. izol. trojsklo - "O7"</t>
  </si>
  <si>
    <t>767631172</t>
  </si>
  <si>
    <t>Montáž okien plastových jednokrídlových 1450 x 900 mm</t>
  </si>
  <si>
    <t>76763-1172</t>
  </si>
  <si>
    <t>6114B1871</t>
  </si>
  <si>
    <t>Okno plast.1-krídlové OS -výš.90, šír.145 cm, zaskl. izol. trojsklo - "O8"</t>
  </si>
  <si>
    <t>767631177</t>
  </si>
  <si>
    <t>Montáž okien plastových jednokrídlových 900 x 2000 mm</t>
  </si>
  <si>
    <t>76763-1176</t>
  </si>
  <si>
    <t>6114B2954</t>
  </si>
  <si>
    <t>Okno plast.1-krídlové terasové OS -výš.200, šír.90cm, zaskl. izol. trojsklo - "O6P"</t>
  </si>
  <si>
    <t>767631178</t>
  </si>
  <si>
    <t>Montáž okien plastových jednokrídlových 1000 x 2600 mm</t>
  </si>
  <si>
    <t>6114B2975</t>
  </si>
  <si>
    <t>Okno plast.1-krídlové terasové OS -výš.260, šír.100cm, zaskl. izol. trojsklo - "O5"</t>
  </si>
  <si>
    <t>767631306</t>
  </si>
  <si>
    <t>Montáž okien plastových dvojkrídlových 1250 x 1600 mm</t>
  </si>
  <si>
    <t>76763-1305</t>
  </si>
  <si>
    <t>6114B2254</t>
  </si>
  <si>
    <t>Okno plast.2-krídlové S+OS -výš.160, šír.125 cm, zaskl. izol. trojsklo - "O4a, O4b"</t>
  </si>
  <si>
    <t>767631341</t>
  </si>
  <si>
    <t>Montáž okien plastových trojkrídlových 2750 x 1000 mm</t>
  </si>
  <si>
    <t>76763-1335</t>
  </si>
  <si>
    <t>6114B3448</t>
  </si>
  <si>
    <t>Okno plast.3-krídlové OS+O+OS -výš.100, šír.275 cm, zaskl. izol. trojsklo - "O1"</t>
  </si>
  <si>
    <t>767631351</t>
  </si>
  <si>
    <t>Montáž vonk. plast. zaskl. steny trojkrídlovej 2750 x 2400 mm</t>
  </si>
  <si>
    <t>6114B3734</t>
  </si>
  <si>
    <t>Zaskl. plast.3-krídl stena OS+O+OS -výš.240, šír.275 cm, zaskl. izol. trojsklo, vr nerez zábradlia - "ZS3"</t>
  </si>
  <si>
    <t>6114B3733</t>
  </si>
  <si>
    <t>767631355</t>
  </si>
  <si>
    <t>Montáž vonk. hliník. preskl. trojkrídlovej steny 3000 x 2600 mm</t>
  </si>
  <si>
    <t>611432851</t>
  </si>
  <si>
    <t>Zaskl. hliník..3-krídl stena P+O+P - výš.260, šír.300 cm s 1-krídl dverami 100x260cm, zaskl.izol.trojsklo - "ZS 1/P"</t>
  </si>
  <si>
    <t>611432850</t>
  </si>
  <si>
    <t>767641223</t>
  </si>
  <si>
    <t>Montáž dverí plastových jednokrídlových 1000 x 2350 mm</t>
  </si>
  <si>
    <t>76764-1223</t>
  </si>
  <si>
    <t>611434611</t>
  </si>
  <si>
    <t>Dvere vnút. plastové 1-krídl 100x235 cm, z časti preskl. obyčajné sklo - "D 2/L"</t>
  </si>
  <si>
    <t>611434610</t>
  </si>
  <si>
    <t>998767202</t>
  </si>
  <si>
    <t>Presun hmôt pre kovové stav. doplnk. konštr. v objektoch výšky do 12 m</t>
  </si>
  <si>
    <t>99876-7202</t>
  </si>
  <si>
    <t xml:space="preserve">767 - Konštrukcie doplnk. kovové stavebné  spolu: </t>
  </si>
  <si>
    <t>771 - Podlahy z dlaždíc  keramických</t>
  </si>
  <si>
    <t>771</t>
  </si>
  <si>
    <t>771414112</t>
  </si>
  <si>
    <t>Montáž soklov pórov.rovných do flexib.lep.do 9cm</t>
  </si>
  <si>
    <t>77141-4112</t>
  </si>
  <si>
    <t>45.43.12</t>
  </si>
  <si>
    <t>2*(1,47+2,5+2*5,37)-(1,6+0,9) =   26,920</t>
  </si>
  <si>
    <t>2*(4,0+7,87+2*3,12)-7,78 =   28,440</t>
  </si>
  <si>
    <t>2*(1,47+2,5+2*5,37)-4,8 =   24,620</t>
  </si>
  <si>
    <t>2*(5,37+2,5)-2,6 =   13,140</t>
  </si>
  <si>
    <t>2*(3,8+6,13+2*5,65)-2,7 =   39,760</t>
  </si>
  <si>
    <t>597640451</t>
  </si>
  <si>
    <t>Soklík negl. keram. výška 80 mm</t>
  </si>
  <si>
    <t>597640450</t>
  </si>
  <si>
    <t>26.30.10</t>
  </si>
  <si>
    <t>132,88*0,08*1,05 =   11,162</t>
  </si>
  <si>
    <t>771575111</t>
  </si>
  <si>
    <t>Montáž podláh z dlaždíc keram. gresových do flexibil. lepidla</t>
  </si>
  <si>
    <t>77157-5110</t>
  </si>
  <si>
    <t>"1.PP"  21,32*1 =   21,320</t>
  </si>
  <si>
    <t>"1.NP"  59,35*1 =   59,350</t>
  </si>
  <si>
    <t>"2.NP"  69,52*1 =   69,520</t>
  </si>
  <si>
    <t>597637251</t>
  </si>
  <si>
    <t>Dlažba keramická gresová hr. 8 mm</t>
  </si>
  <si>
    <t>150,19*1,05 =   157,700</t>
  </si>
  <si>
    <t>771990192</t>
  </si>
  <si>
    <t>Prípl. k vyrovnaniu podkladu samonivelaz. stierkou 30 Mpa ZKD hr 1 mm</t>
  </si>
  <si>
    <t>77199-0192</t>
  </si>
  <si>
    <t>998771202</t>
  </si>
  <si>
    <t>Presun hmôt pre podlahy z dlaždíc v objektoch výšky do 12 m</t>
  </si>
  <si>
    <t>99877-1202</t>
  </si>
  <si>
    <t xml:space="preserve">771 - Podlahy z dlaždíc  keramických  spolu: </t>
  </si>
  <si>
    <t>776 - Podlahy povlakové</t>
  </si>
  <si>
    <t>775</t>
  </si>
  <si>
    <t>776421100</t>
  </si>
  <si>
    <t>Lepenie podlahových soklíkov alebo líšt z mäkčených plastov</t>
  </si>
  <si>
    <t>77642-1100</t>
  </si>
  <si>
    <t>45.43.21</t>
  </si>
  <si>
    <t>3*2*(5,37+7,25)-3*0,9 =   73,020</t>
  </si>
  <si>
    <t>2841A9002</t>
  </si>
  <si>
    <t>Sokel PVC 3/5</t>
  </si>
  <si>
    <t>25.23.11</t>
  </si>
  <si>
    <t>73,02*1,05 =   76,671</t>
  </si>
  <si>
    <t>776521100</t>
  </si>
  <si>
    <t>Lepenie povlakových podláh plastových pásov</t>
  </si>
  <si>
    <t>77652-1100</t>
  </si>
  <si>
    <t>"Prístavba a nadstavba"  3*38,93 =   116,790</t>
  </si>
  <si>
    <t>2841B0103</t>
  </si>
  <si>
    <t>Krytina podlahová heterogénna Fatra-PVC Lino-Novoflor Standard Kolor (rôzne odtiene)hr.2,0mm š.1,5m dĺžka rolky 12m</t>
  </si>
  <si>
    <t>116,79*1,05 =   122,630</t>
  </si>
  <si>
    <t>776990111</t>
  </si>
  <si>
    <t>Vyrovnanie podkladu samonivelačnou stierkou hr 3 mm 15 Mpa</t>
  </si>
  <si>
    <t>77699-0111</t>
  </si>
  <si>
    <t>998776202</t>
  </si>
  <si>
    <t>Presun hmôt pre podlahy povlakové v objektoch výšky do 12 m</t>
  </si>
  <si>
    <t>99877-6202</t>
  </si>
  <si>
    <t>45.43.22</t>
  </si>
  <si>
    <t xml:space="preserve">776 - Podlahy povlakové  spolu: </t>
  </si>
  <si>
    <t>783 - Nátery</t>
  </si>
  <si>
    <t>783</t>
  </si>
  <si>
    <t>783225100</t>
  </si>
  <si>
    <t>Nátery kov. stav. doplnk. konštr. syntet. dvojnás.+1x email</t>
  </si>
  <si>
    <t>78322-5100</t>
  </si>
  <si>
    <t>45.44.21</t>
  </si>
  <si>
    <t>"Z1"  12,8*1,1*2 =   28,160</t>
  </si>
  <si>
    <t>783226100</t>
  </si>
  <si>
    <t>Nátery kov. stav. doplnk. konštr. syntet. základné</t>
  </si>
  <si>
    <t>78322-6100</t>
  </si>
  <si>
    <t>783782203</t>
  </si>
  <si>
    <t>Nátery tesárskych konštr. Lastanoxom Q (Bochemit QB-inovovaná náhrada)</t>
  </si>
  <si>
    <t>78378-2203</t>
  </si>
  <si>
    <t>45.44.22</t>
  </si>
  <si>
    <t>(743,4+371,7)*0,2+28,0*0,6 =   239,820</t>
  </si>
  <si>
    <t xml:space="preserve">783 - Nátery  spolu: </t>
  </si>
  <si>
    <t>784 - Maľby</t>
  </si>
  <si>
    <t>784</t>
  </si>
  <si>
    <t>784413301</t>
  </si>
  <si>
    <t>Pačok 2x váp. mliekom s bielením 1x v miestnosti v. do 3,8m</t>
  </si>
  <si>
    <t>78441-3301</t>
  </si>
  <si>
    <t>850,684+319,209 =   1169,893</t>
  </si>
  <si>
    <t>784447131</t>
  </si>
  <si>
    <t>Maľba latex. vyhladenie tmelom jednonásobné v miest. do 3,8m - SDK - podhľad</t>
  </si>
  <si>
    <t>78444-7131</t>
  </si>
  <si>
    <t>"Podhľad nad 2.NP"  108,45*1 =   108,450</t>
  </si>
  <si>
    <t>784452471</t>
  </si>
  <si>
    <t>Maľba zo zmesí tekut. PRIMALEX 2 far. dvojnás. b. strop miest. do 3,8m</t>
  </si>
  <si>
    <t>78445-2471</t>
  </si>
  <si>
    <t>"Stropy nad 1.PP, 1.NP"  60,25+98,25 =   158,500</t>
  </si>
  <si>
    <t>"Steny 1.PP"  148,676*1 =   148,676</t>
  </si>
  <si>
    <t>"Steny 1.NP"  417,596-133,586 =   284,010</t>
  </si>
  <si>
    <t>"Steny 2.NP"  628,436-368,938 =   259,498</t>
  </si>
  <si>
    <t>.</t>
  </si>
  <si>
    <t>784452921</t>
  </si>
  <si>
    <t>Opr. maľba zmes tekut. PRIMALEX 1 far. dvojn. s oškrab. miest. do 3,8m</t>
  </si>
  <si>
    <t>78445-2921</t>
  </si>
  <si>
    <t>"Klubovňa"  2*(5,24+12,1)*2,36+5,24*12,1 =   145,249</t>
  </si>
  <si>
    <t>"Skúšobňa"  2*(5,6+12,1)*3,0+5,6*12,1 =   173,960</t>
  </si>
  <si>
    <t xml:space="preserve">784 - Maľby  spolu: </t>
  </si>
  <si>
    <t xml:space="preserve">PRÁCE A DODÁVKY PSV  spolu: </t>
  </si>
  <si>
    <t>PRÁCE A DODÁVKY M</t>
  </si>
  <si>
    <t>M21 - 155 Elektromontáže</t>
  </si>
  <si>
    <t>921</t>
  </si>
  <si>
    <t>21001011R</t>
  </si>
  <si>
    <t>1.7 Umelé osvetlenie a vnútorné silnoprúdové rozvody</t>
  </si>
  <si>
    <t>M</t>
  </si>
  <si>
    <t>21001</t>
  </si>
  <si>
    <t>MK</t>
  </si>
  <si>
    <t>316784E065</t>
  </si>
  <si>
    <t>Dodávka Rozvádzač RP</t>
  </si>
  <si>
    <t>316784E062</t>
  </si>
  <si>
    <t>28.11.22</t>
  </si>
  <si>
    <t xml:space="preserve">K1500-D             </t>
  </si>
  <si>
    <t>MZ</t>
  </si>
  <si>
    <t xml:space="preserve">M21 - 155 Elektromontáže  spolu: </t>
  </si>
  <si>
    <t xml:space="preserve">PRÁCE A DODÁVKY M  spolu: </t>
  </si>
  <si>
    <t>Za rozpočet celkom</t>
  </si>
  <si>
    <t>Figura</t>
  </si>
  <si>
    <r>
      <t xml:space="preserve">Ak niektorý z použitých parametrov, alebo rozpätie parametrov identifikuje konkrétny typ výrobku, alebo výrobok konkrétneho výrobcu, verejný obstarávateľ umožní nahradiť takýto výrobok </t>
    </r>
    <r>
      <rPr>
        <b/>
        <sz val="11"/>
        <rFont val="Arial Narrow"/>
        <family val="2"/>
        <charset val="238"/>
      </rPr>
      <t>ekvivalentným výrobkom</t>
    </r>
    <r>
      <rPr>
        <sz val="11"/>
        <rFont val="Arial Narrow"/>
        <family val="2"/>
        <charset val="238"/>
      </rPr>
      <t xml:space="preserve"> alebo ekvivalentom technického riešenia pod podmienkou, že ekvivalentný výrobok alebo ekvivalentné technické riešenie bude spĺňať úžitkové, prevádzkové a funkčné charakteristiky, ktoré sú nevyhnutné na zabezpečenie účelu, na ktoré sú uvedené technológie a zariadenia určené. Pri výrobkoch, príslušenstvách konkrétnej značky, uchádzač môže predložiť aj ekvivalenty inej značky v rovnakej alebo vyššej kvalite. V týchto prípadoch je uchádzač povinný vo svojej ponuke presne špecifikovať o ktoré výrobky ide a musí zároveň presne uviesť ktoré výrobky použije pri plnení zákazky s verejným obstarávateľom. Zároveň uvedie ich presné parametre, vlastnosti atď., aby mohol verejný obstarávateľ posúdiť, či ponúkané riešenie bude spĺňať úžitkové, prevádzkové a funkčné charakteristiky, ktoré sú nevyhnutné na zabezpečenie účelu, na ktoré sú uvedené výrobky určené a či sú v rovnakej alebo vyššej kvalite ako tie, ktoré boli uvedené vo výkazoch-výmeroch.</t>
    </r>
  </si>
  <si>
    <t>Projektant:</t>
  </si>
  <si>
    <t xml:space="preserve">Dátum: </t>
  </si>
  <si>
    <t xml:space="preserve">Spracoval: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</si>
</sst>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&quot; Sk&quot;;[Red]\-#,##0&quot; Sk&quot;"/>
    <numFmt numFmtId="165" formatCode="#,##0.0"/>
    <numFmt numFmtId="166" formatCode="#,##0.0000"/>
    <numFmt numFmtId="167" formatCode="_-* #,##0&quot; Sk&quot;_-;\-* #,##0&quot; Sk&quot;_-;_-* &quot;- Sk&quot;_-;_-@_-"/>
    <numFmt numFmtId="168" formatCode="#,##0.00000"/>
    <numFmt numFmtId="169" formatCode="#,##0.000"/>
  </numFmts>
  <fonts count="27">
    <font>
      <sz val="10"/>
      <name val="Arial"/>
      <charset val="238"/>
    </font>
    <font>
      <b/>
      <i/>
      <sz val="10"/>
      <name val="Times New Roman CE"/>
      <charset val="238"/>
    </font>
    <font>
      <sz val="10"/>
      <name val="Times New Roman CE"/>
      <charset val="238"/>
    </font>
    <font>
      <sz val="10"/>
      <color rgb="FFFF0000"/>
      <name val="Times New Roman CE"/>
      <charset val="238"/>
    </font>
    <font>
      <sz val="10"/>
      <color rgb="FF0000FF"/>
      <name val="Times New Roman CE"/>
      <charset val="238"/>
    </font>
    <font>
      <b/>
      <sz val="10"/>
      <name val="Times New Roman CE"/>
      <charset val="238"/>
    </font>
    <font>
      <sz val="10"/>
      <color rgb="FF000000"/>
      <name val="Times New Roman"/>
      <charset val="238"/>
    </font>
    <font>
      <sz val="12"/>
      <name val="Times New Roman CE"/>
      <charset val="238"/>
    </font>
    <font>
      <sz val="8"/>
      <name val="Arial Narrow"/>
      <charset val="238"/>
    </font>
    <font>
      <b/>
      <sz val="10"/>
      <name val="Arial Narrow"/>
      <charset val="238"/>
    </font>
    <font>
      <b/>
      <sz val="8"/>
      <name val="Arial Narrow"/>
      <charset val="238"/>
    </font>
    <font>
      <sz val="8"/>
      <color rgb="FFFFFFFF"/>
      <name val="Arial Narrow"/>
      <charset val="238"/>
    </font>
    <font>
      <b/>
      <sz val="8"/>
      <color rgb="FFFFFFFF"/>
      <name val="Arial Narrow"/>
      <charset val="238"/>
    </font>
    <font>
      <sz val="8"/>
      <color rgb="FF0000FF"/>
      <name val="Arial Narrow"/>
      <charset val="238"/>
    </font>
    <font>
      <sz val="11"/>
      <color rgb="FF000000"/>
      <name val="Calibri"/>
      <charset val="238"/>
    </font>
    <font>
      <sz val="10"/>
      <name val="Arial CE"/>
      <charset val="238"/>
    </font>
    <font>
      <b/>
      <sz val="7"/>
      <name val="Letter Gothic CE"/>
      <charset val="238"/>
    </font>
    <font>
      <sz val="11"/>
      <color rgb="FFFFFFFF"/>
      <name val="Calibri"/>
      <charset val="238"/>
    </font>
    <font>
      <b/>
      <sz val="11"/>
      <color rgb="FF000000"/>
      <name val="Calibri"/>
      <charset val="238"/>
    </font>
    <font>
      <b/>
      <sz val="18"/>
      <color rgb="FF333399"/>
      <name val="Cambria"/>
      <charset val="238"/>
    </font>
    <font>
      <sz val="11"/>
      <color rgb="FFFF0000"/>
      <name val="Calibri"/>
      <charset val="238"/>
    </font>
    <font>
      <sz val="10"/>
      <name val="Arial"/>
      <charset val="238"/>
    </font>
    <font>
      <b/>
      <sz val="8"/>
      <name val="Arial Narrow"/>
      <family val="2"/>
      <charset val="238"/>
    </font>
    <font>
      <sz val="8"/>
      <color rgb="FF0000FF"/>
      <name val="Arial Narrow"/>
      <family val="2"/>
      <charset val="238"/>
    </font>
    <font>
      <sz val="10"/>
      <name val="Arial CE"/>
      <family val="2"/>
      <charset val="238"/>
    </font>
    <font>
      <sz val="11"/>
      <name val="Arial Narrow"/>
      <family val="2"/>
      <charset val="238"/>
    </font>
    <font>
      <b/>
      <sz val="11"/>
      <name val="Arial Narrow"/>
      <family val="2"/>
      <charset val="238"/>
    </font>
  </fonts>
  <fills count="13">
    <fill>
      <patternFill patternType="none"/>
    </fill>
    <fill>
      <patternFill patternType="gray125"/>
    </fill>
    <fill>
      <patternFill patternType="solid">
        <fgColor rgb="FFC0C0C0"/>
        <bgColor rgb="FFA6CAF0"/>
      </patternFill>
    </fill>
    <fill>
      <patternFill patternType="solid">
        <fgColor rgb="FFFFFF00"/>
        <bgColor rgb="FFFFFF00"/>
      </patternFill>
    </fill>
    <fill>
      <patternFill patternType="solid">
        <fgColor rgb="FFCCFFCC"/>
        <bgColor rgb="FFCCFFFF"/>
      </patternFill>
    </fill>
    <fill>
      <patternFill patternType="solid">
        <fgColor rgb="FFA0E0E0"/>
        <bgColor rgb="FFA6CAF0"/>
      </patternFill>
    </fill>
    <fill>
      <patternFill patternType="solid">
        <fgColor rgb="FFFFFFC0"/>
        <bgColor rgb="FFFFFF99"/>
      </patternFill>
    </fill>
    <fill>
      <patternFill patternType="solid">
        <fgColor rgb="FFFF8080"/>
        <bgColor rgb="FFFF99CC"/>
      </patternFill>
    </fill>
    <fill>
      <patternFill patternType="solid">
        <fgColor rgb="FFA6CAF0"/>
        <bgColor rgb="FFA0E0E0"/>
      </patternFill>
    </fill>
    <fill>
      <patternFill patternType="solid">
        <fgColor rgb="FFFFFF99"/>
        <bgColor rgb="FFFFFFC0"/>
      </patternFill>
    </fill>
    <fill>
      <patternFill patternType="solid">
        <fgColor rgb="FFCC9CCC"/>
        <bgColor rgb="FFFF99CC"/>
      </patternFill>
    </fill>
    <fill>
      <patternFill patternType="solid">
        <fgColor rgb="FF996666"/>
        <bgColor rgb="FF666699"/>
      </patternFill>
    </fill>
    <fill>
      <patternFill patternType="solid">
        <fgColor rgb="FF999933"/>
        <bgColor rgb="FF969696"/>
      </patternFill>
    </fill>
  </fills>
  <borders count="24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rgb="FF3333CC"/>
      </top>
      <bottom style="double">
        <color rgb="FF3333CC"/>
      </bottom>
      <diagonal/>
    </border>
  </borders>
  <cellStyleXfs count="32">
    <xf numFmtId="0" fontId="0" fillId="0" borderId="0"/>
    <xf numFmtId="0" fontId="15" fillId="0" borderId="0"/>
    <xf numFmtId="0" fontId="21" fillId="0" borderId="0" applyBorder="0">
      <alignment vertical="center"/>
    </xf>
    <xf numFmtId="0" fontId="14" fillId="6" borderId="0" applyBorder="0" applyProtection="0"/>
    <xf numFmtId="167" fontId="21" fillId="0" borderId="0" applyBorder="0" applyProtection="0"/>
    <xf numFmtId="0" fontId="14" fillId="5" borderId="0" applyBorder="0" applyProtection="0"/>
    <xf numFmtId="0" fontId="14" fillId="5" borderId="0" applyBorder="0" applyProtection="0"/>
    <xf numFmtId="164" fontId="16" fillId="0" borderId="22"/>
    <xf numFmtId="0" fontId="14" fillId="8" borderId="0" applyBorder="0" applyProtection="0"/>
    <xf numFmtId="0" fontId="14" fillId="7" borderId="0" applyBorder="0" applyProtection="0"/>
    <xf numFmtId="0" fontId="21" fillId="0" borderId="22"/>
    <xf numFmtId="0" fontId="16" fillId="0" borderId="22">
      <alignment vertical="center"/>
    </xf>
    <xf numFmtId="0" fontId="14" fillId="2" borderId="0" applyBorder="0" applyProtection="0"/>
    <xf numFmtId="0" fontId="14" fillId="5" borderId="0" applyBorder="0" applyProtection="0"/>
    <xf numFmtId="0" fontId="14" fillId="6" borderId="0" applyBorder="0" applyProtection="0"/>
    <xf numFmtId="0" fontId="14" fillId="7" borderId="0" applyBorder="0" applyProtection="0"/>
    <xf numFmtId="0" fontId="14" fillId="9" borderId="0" applyBorder="0" applyProtection="0"/>
    <xf numFmtId="0" fontId="14" fillId="10" borderId="0" applyBorder="0" applyProtection="0"/>
    <xf numFmtId="0" fontId="14" fillId="6" borderId="0" applyBorder="0" applyProtection="0"/>
    <xf numFmtId="0" fontId="17" fillId="5" borderId="0" applyBorder="0" applyProtection="0"/>
    <xf numFmtId="0" fontId="17" fillId="11" borderId="0" applyBorder="0" applyProtection="0"/>
    <xf numFmtId="0" fontId="17" fillId="12" borderId="0" applyBorder="0" applyProtection="0"/>
    <xf numFmtId="0" fontId="17" fillId="10" borderId="0" applyBorder="0" applyProtection="0"/>
    <xf numFmtId="0" fontId="17" fillId="5" borderId="0" applyBorder="0" applyProtection="0"/>
    <xf numFmtId="0" fontId="17" fillId="7" borderId="0" applyBorder="0" applyProtection="0"/>
    <xf numFmtId="0" fontId="18" fillId="0" borderId="23" applyProtection="0"/>
    <xf numFmtId="0" fontId="15" fillId="0" borderId="0"/>
    <xf numFmtId="0" fontId="19" fillId="0" borderId="0" applyBorder="0" applyProtection="0"/>
    <xf numFmtId="0" fontId="16" fillId="0" borderId="0" applyBorder="0">
      <alignment vertical="center"/>
    </xf>
    <xf numFmtId="0" fontId="20" fillId="0" borderId="0" applyBorder="0" applyProtection="0"/>
    <xf numFmtId="0" fontId="16" fillId="0" borderId="15">
      <alignment vertical="center"/>
    </xf>
    <xf numFmtId="0" fontId="24" fillId="0" borderId="0"/>
  </cellStyleXfs>
  <cellXfs count="115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vertical="top"/>
    </xf>
    <xf numFmtId="49" fontId="1" fillId="2" borderId="2" xfId="0" applyNumberFormat="1" applyFont="1" applyFill="1" applyBorder="1" applyAlignment="1">
      <alignment vertical="top"/>
    </xf>
    <xf numFmtId="49" fontId="1" fillId="2" borderId="2" xfId="0" applyNumberFormat="1" applyFont="1" applyFill="1" applyBorder="1" applyAlignment="1">
      <alignment horizontal="center" vertical="top" wrapText="1"/>
    </xf>
    <xf numFmtId="49" fontId="1" fillId="2" borderId="3" xfId="0" applyNumberFormat="1" applyFont="1" applyFill="1" applyBorder="1" applyAlignment="1">
      <alignment vertical="top"/>
    </xf>
    <xf numFmtId="49" fontId="2" fillId="0" borderId="4" xfId="0" applyNumberFormat="1" applyFont="1" applyBorder="1" applyAlignment="1">
      <alignment horizontal="left"/>
    </xf>
    <xf numFmtId="49" fontId="2" fillId="0" borderId="5" xfId="0" applyNumberFormat="1" applyFont="1" applyBorder="1"/>
    <xf numFmtId="49" fontId="3" fillId="0" borderId="5" xfId="0" applyNumberFormat="1" applyFont="1" applyBorder="1" applyAlignment="1">
      <alignment horizontal="left"/>
    </xf>
    <xf numFmtId="49" fontId="2" fillId="0" borderId="6" xfId="0" applyNumberFormat="1" applyFont="1" applyBorder="1" applyAlignment="1">
      <alignment horizontal="left"/>
    </xf>
    <xf numFmtId="49" fontId="2" fillId="0" borderId="7" xfId="0" applyNumberFormat="1" applyFont="1" applyBorder="1" applyAlignment="1">
      <alignment horizontal="left"/>
    </xf>
    <xf numFmtId="49" fontId="2" fillId="0" borderId="8" xfId="0" applyNumberFormat="1" applyFont="1" applyBorder="1"/>
    <xf numFmtId="49" fontId="2" fillId="0" borderId="8" xfId="0" applyNumberFormat="1" applyFont="1" applyBorder="1" applyAlignment="1">
      <alignment horizontal="left"/>
    </xf>
    <xf numFmtId="49" fontId="2" fillId="0" borderId="9" xfId="0" applyNumberFormat="1" applyFont="1" applyBorder="1" applyAlignment="1">
      <alignment horizontal="left"/>
    </xf>
    <xf numFmtId="49" fontId="4" fillId="0" borderId="6" xfId="0" applyNumberFormat="1" applyFont="1" applyBorder="1" applyAlignment="1">
      <alignment horizontal="left"/>
    </xf>
    <xf numFmtId="49" fontId="2" fillId="0" borderId="5" xfId="0" applyNumberFormat="1" applyFont="1" applyBorder="1" applyAlignment="1">
      <alignment horizontal="left"/>
    </xf>
    <xf numFmtId="49" fontId="4" fillId="0" borderId="9" xfId="0" applyNumberFormat="1" applyFont="1" applyBorder="1" applyAlignment="1">
      <alignment horizontal="left"/>
    </xf>
    <xf numFmtId="49" fontId="2" fillId="0" borderId="4" xfId="0" applyNumberFormat="1" applyFont="1" applyBorder="1" applyAlignment="1">
      <alignment horizontal="left" wrapText="1"/>
    </xf>
    <xf numFmtId="49" fontId="2" fillId="0" borderId="4" xfId="0" applyNumberFormat="1" applyFont="1" applyBorder="1" applyAlignment="1">
      <alignment horizontal="left" vertical="top" wrapText="1"/>
    </xf>
    <xf numFmtId="49" fontId="2" fillId="0" borderId="5" xfId="0" applyNumberFormat="1" applyFont="1" applyBorder="1" applyAlignment="1">
      <alignment horizontal="left" vertical="top" wrapText="1"/>
    </xf>
    <xf numFmtId="49" fontId="3" fillId="0" borderId="5" xfId="0" applyNumberFormat="1" applyFont="1" applyBorder="1" applyAlignment="1">
      <alignment horizontal="left" vertical="top" wrapText="1"/>
    </xf>
    <xf numFmtId="49" fontId="5" fillId="0" borderId="5" xfId="0" applyNumberFormat="1" applyFont="1" applyBorder="1" applyAlignment="1">
      <alignment horizontal="left" vertical="top" wrapText="1"/>
    </xf>
    <xf numFmtId="49" fontId="4" fillId="0" borderId="6" xfId="0" applyNumberFormat="1" applyFont="1" applyBorder="1" applyAlignment="1">
      <alignment horizontal="left" vertical="top" wrapText="1"/>
    </xf>
    <xf numFmtId="49" fontId="6" fillId="3" borderId="9" xfId="0" applyNumberFormat="1" applyFont="1" applyFill="1" applyBorder="1" applyAlignment="1">
      <alignment horizontal="left"/>
    </xf>
    <xf numFmtId="49" fontId="2" fillId="0" borderId="4" xfId="0" applyNumberFormat="1" applyFont="1" applyBorder="1" applyAlignment="1">
      <alignment horizontal="left" vertical="top"/>
    </xf>
    <xf numFmtId="49" fontId="2" fillId="0" borderId="5" xfId="0" applyNumberFormat="1" applyFont="1" applyBorder="1" applyAlignment="1">
      <alignment horizontal="left" vertical="top"/>
    </xf>
    <xf numFmtId="49" fontId="2" fillId="0" borderId="6" xfId="0" applyNumberFormat="1" applyFont="1" applyBorder="1" applyAlignment="1">
      <alignment horizontal="left" vertical="top" wrapText="1"/>
    </xf>
    <xf numFmtId="49" fontId="2" fillId="0" borderId="10" xfId="0" applyNumberFormat="1" applyFont="1" applyBorder="1" applyAlignment="1">
      <alignment horizontal="left"/>
    </xf>
    <xf numFmtId="49" fontId="2" fillId="0" borderId="11" xfId="0" applyNumberFormat="1" applyFont="1" applyBorder="1"/>
    <xf numFmtId="49" fontId="2" fillId="0" borderId="11" xfId="0" applyNumberFormat="1" applyFont="1" applyBorder="1" applyAlignment="1">
      <alignment horizontal="left"/>
    </xf>
    <xf numFmtId="49" fontId="2" fillId="0" borderId="12" xfId="0" applyNumberFormat="1" applyFont="1" applyBorder="1" applyAlignment="1">
      <alignment horizontal="left"/>
    </xf>
    <xf numFmtId="49" fontId="7" fillId="4" borderId="13" xfId="0" applyNumberFormat="1" applyFont="1" applyFill="1" applyBorder="1" applyAlignment="1">
      <alignment vertical="top"/>
    </xf>
    <xf numFmtId="49" fontId="7" fillId="4" borderId="0" xfId="0" applyNumberFormat="1" applyFont="1" applyFill="1" applyBorder="1" applyAlignment="1">
      <alignment vertical="top" wrapText="1"/>
    </xf>
    <xf numFmtId="49" fontId="7" fillId="4" borderId="14" xfId="0" applyNumberFormat="1" applyFont="1" applyFill="1" applyBorder="1" applyAlignment="1">
      <alignment vertical="top" wrapText="1"/>
    </xf>
    <xf numFmtId="0" fontId="11" fillId="0" borderId="0" xfId="1" applyFont="1"/>
    <xf numFmtId="0" fontId="12" fillId="0" borderId="0" xfId="1" applyFont="1"/>
    <xf numFmtId="49" fontId="12" fillId="0" borderId="0" xfId="1" applyNumberFormat="1" applyFont="1"/>
    <xf numFmtId="0" fontId="8" fillId="0" borderId="0" xfId="0" applyFont="1" applyProtection="1"/>
    <xf numFmtId="4" fontId="8" fillId="0" borderId="0" xfId="0" applyNumberFormat="1" applyFont="1" applyProtection="1"/>
    <xf numFmtId="168" fontId="8" fillId="0" borderId="0" xfId="0" applyNumberFormat="1" applyFont="1" applyProtection="1"/>
    <xf numFmtId="169" fontId="8" fillId="0" borderId="0" xfId="0" applyNumberFormat="1" applyFont="1" applyProtection="1"/>
    <xf numFmtId="0" fontId="10" fillId="0" borderId="0" xfId="0" applyFont="1" applyProtection="1"/>
    <xf numFmtId="0" fontId="9" fillId="0" borderId="0" xfId="0" applyFont="1" applyProtection="1"/>
    <xf numFmtId="0" fontId="8" fillId="0" borderId="16" xfId="0" applyFont="1" applyBorder="1" applyAlignment="1" applyProtection="1">
      <alignment horizontal="center"/>
    </xf>
    <xf numFmtId="0" fontId="8" fillId="0" borderId="18" xfId="0" applyFont="1" applyBorder="1" applyAlignment="1" applyProtection="1">
      <alignment horizontal="center"/>
    </xf>
    <xf numFmtId="49" fontId="8" fillId="0" borderId="0" xfId="0" applyNumberFormat="1" applyFont="1" applyAlignment="1" applyProtection="1">
      <alignment horizontal="left"/>
      <protection locked="0"/>
    </xf>
    <xf numFmtId="169" fontId="8" fillId="0" borderId="0" xfId="0" applyNumberFormat="1" applyFont="1" applyAlignment="1" applyProtection="1">
      <alignment horizontal="right"/>
      <protection locked="0"/>
    </xf>
    <xf numFmtId="0" fontId="10" fillId="0" borderId="0" xfId="0" applyFont="1" applyProtection="1">
      <protection locked="0"/>
    </xf>
    <xf numFmtId="0" fontId="8" fillId="0" borderId="0" xfId="0" applyFont="1" applyProtection="1">
      <protection locked="0"/>
    </xf>
    <xf numFmtId="0" fontId="10" fillId="0" borderId="0" xfId="0" applyFont="1" applyAlignment="1" applyProtection="1">
      <alignment horizontal="right"/>
      <protection locked="0"/>
    </xf>
    <xf numFmtId="49" fontId="8" fillId="0" borderId="0" xfId="0" applyNumberFormat="1" applyFont="1" applyAlignment="1" applyProtection="1">
      <alignment horizontal="center"/>
      <protection locked="0"/>
    </xf>
    <xf numFmtId="49" fontId="8" fillId="0" borderId="0" xfId="0" applyNumberFormat="1" applyFont="1" applyAlignment="1" applyProtection="1">
      <protection locked="0"/>
    </xf>
    <xf numFmtId="169" fontId="8" fillId="0" borderId="0" xfId="0" applyNumberFormat="1" applyFont="1" applyProtection="1">
      <protection locked="0"/>
    </xf>
    <xf numFmtId="0" fontId="8" fillId="0" borderId="16" xfId="0" applyFont="1" applyBorder="1" applyAlignment="1" applyProtection="1">
      <alignment horizontal="left"/>
      <protection locked="0"/>
    </xf>
    <xf numFmtId="0" fontId="8" fillId="0" borderId="19" xfId="0" applyFont="1" applyBorder="1" applyAlignment="1" applyProtection="1">
      <alignment horizontal="center"/>
      <protection locked="0"/>
    </xf>
    <xf numFmtId="0" fontId="8" fillId="0" borderId="18" xfId="0" applyFont="1" applyBorder="1" applyAlignment="1" applyProtection="1">
      <alignment horizontal="left"/>
      <protection locked="0"/>
    </xf>
    <xf numFmtId="0" fontId="8" fillId="0" borderId="18" xfId="0" applyFont="1" applyBorder="1" applyAlignment="1" applyProtection="1">
      <alignment horizontal="left" vertical="center"/>
      <protection locked="0"/>
    </xf>
    <xf numFmtId="0" fontId="8" fillId="0" borderId="20" xfId="0" applyFont="1" applyBorder="1" applyAlignment="1" applyProtection="1">
      <alignment horizontal="center"/>
      <protection locked="0"/>
    </xf>
    <xf numFmtId="0" fontId="8" fillId="0" borderId="0" xfId="0" applyFont="1" applyAlignment="1" applyProtection="1">
      <alignment horizontal="right" vertical="top"/>
    </xf>
    <xf numFmtId="49" fontId="8" fillId="0" borderId="0" xfId="0" applyNumberFormat="1" applyFont="1" applyAlignment="1" applyProtection="1">
      <alignment horizontal="center" vertical="top"/>
    </xf>
    <xf numFmtId="49" fontId="8" fillId="0" borderId="0" xfId="0" applyNumberFormat="1" applyFont="1" applyAlignment="1" applyProtection="1">
      <alignment vertical="top"/>
    </xf>
    <xf numFmtId="49" fontId="8" fillId="0" borderId="0" xfId="0" applyNumberFormat="1" applyFont="1" applyAlignment="1" applyProtection="1">
      <alignment horizontal="left" vertical="top" wrapText="1"/>
    </xf>
    <xf numFmtId="169" fontId="8" fillId="0" borderId="0" xfId="0" applyNumberFormat="1" applyFont="1" applyAlignment="1" applyProtection="1">
      <alignment vertical="top"/>
    </xf>
    <xf numFmtId="0" fontId="8" fillId="0" borderId="0" xfId="0" applyFont="1" applyAlignment="1" applyProtection="1">
      <alignment vertical="top"/>
    </xf>
    <xf numFmtId="4" fontId="8" fillId="0" borderId="0" xfId="0" applyNumberFormat="1" applyFont="1" applyAlignment="1" applyProtection="1">
      <alignment vertical="top"/>
    </xf>
    <xf numFmtId="168" fontId="8" fillId="0" borderId="0" xfId="0" applyNumberFormat="1" applyFont="1" applyAlignment="1" applyProtection="1">
      <alignment vertical="top"/>
    </xf>
    <xf numFmtId="0" fontId="8" fillId="0" borderId="0" xfId="0" applyFont="1" applyAlignment="1" applyProtection="1">
      <alignment horizontal="center" vertical="top"/>
    </xf>
    <xf numFmtId="0" fontId="8" fillId="0" borderId="0" xfId="0" applyFont="1" applyAlignment="1" applyProtection="1">
      <alignment horizontal="left" vertical="top"/>
    </xf>
    <xf numFmtId="166" fontId="8" fillId="0" borderId="0" xfId="0" applyNumberFormat="1" applyFont="1" applyAlignment="1" applyProtection="1">
      <alignment vertical="top"/>
    </xf>
    <xf numFmtId="0" fontId="8" fillId="0" borderId="0" xfId="0" applyFont="1"/>
    <xf numFmtId="49" fontId="8" fillId="0" borderId="0" xfId="0" applyNumberFormat="1" applyFont="1" applyProtection="1"/>
    <xf numFmtId="49" fontId="8" fillId="0" borderId="0" xfId="0" applyNumberFormat="1" applyFont="1" applyAlignment="1" applyProtection="1">
      <alignment horizontal="center"/>
    </xf>
    <xf numFmtId="49" fontId="8" fillId="0" borderId="0" xfId="0" applyNumberFormat="1" applyFont="1" applyAlignment="1" applyProtection="1"/>
    <xf numFmtId="0" fontId="8" fillId="0" borderId="18" xfId="0" applyFont="1" applyBorder="1" applyAlignment="1" applyProtection="1">
      <alignment horizontal="center" vertical="center"/>
    </xf>
    <xf numFmtId="0" fontId="8" fillId="0" borderId="19" xfId="0" applyFont="1" applyBorder="1" applyAlignment="1" applyProtection="1">
      <alignment horizontal="center"/>
    </xf>
    <xf numFmtId="0" fontId="8" fillId="0" borderId="20" xfId="0" applyFont="1" applyBorder="1" applyAlignment="1" applyProtection="1">
      <alignment horizontal="center"/>
    </xf>
    <xf numFmtId="0" fontId="13" fillId="0" borderId="19" xfId="0" applyFont="1" applyBorder="1" applyAlignment="1" applyProtection="1">
      <alignment horizontal="center"/>
      <protection locked="0"/>
    </xf>
    <xf numFmtId="0" fontId="13" fillId="0" borderId="16" xfId="0" applyFont="1" applyBorder="1" applyAlignment="1" applyProtection="1">
      <alignment horizontal="center"/>
      <protection locked="0"/>
    </xf>
    <xf numFmtId="0" fontId="8" fillId="0" borderId="16" xfId="0" applyFont="1" applyBorder="1" applyAlignment="1" applyProtection="1">
      <alignment horizontal="center"/>
      <protection locked="0"/>
    </xf>
    <xf numFmtId="0" fontId="8" fillId="0" borderId="16" xfId="0" applyFont="1" applyBorder="1" applyAlignment="1" applyProtection="1">
      <alignment horizontal="left" vertical="top"/>
    </xf>
    <xf numFmtId="0" fontId="13" fillId="0" borderId="20" xfId="0" applyFont="1" applyBorder="1" applyAlignment="1" applyProtection="1">
      <alignment horizontal="center"/>
      <protection locked="0"/>
    </xf>
    <xf numFmtId="0" fontId="13" fillId="0" borderId="18" xfId="0" applyFont="1" applyBorder="1" applyAlignment="1" applyProtection="1">
      <alignment horizontal="center"/>
      <protection locked="0"/>
    </xf>
    <xf numFmtId="0" fontId="8" fillId="0" borderId="18" xfId="0" applyFont="1" applyBorder="1" applyAlignment="1" applyProtection="1">
      <alignment horizontal="center"/>
      <protection locked="0"/>
    </xf>
    <xf numFmtId="169" fontId="8" fillId="0" borderId="18" xfId="0" applyNumberFormat="1" applyFont="1" applyBorder="1" applyProtection="1"/>
    <xf numFmtId="0" fontId="8" fillId="0" borderId="18" xfId="0" applyFont="1" applyBorder="1" applyAlignment="1" applyProtection="1">
      <alignment horizontal="left" vertical="top"/>
    </xf>
    <xf numFmtId="49" fontId="11" fillId="0" borderId="0" xfId="1" applyNumberFormat="1" applyFont="1"/>
    <xf numFmtId="0" fontId="11" fillId="0" borderId="0" xfId="0" applyFont="1" applyAlignment="1">
      <alignment horizontal="center" wrapText="1"/>
    </xf>
    <xf numFmtId="0" fontId="11" fillId="0" borderId="0" xfId="0" applyFont="1" applyAlignment="1">
      <alignment horizontal="right" wrapText="1"/>
    </xf>
    <xf numFmtId="165" fontId="11" fillId="0" borderId="0" xfId="0" applyNumberFormat="1" applyFont="1" applyAlignment="1">
      <alignment horizontal="right" wrapText="1"/>
    </xf>
    <xf numFmtId="4" fontId="11" fillId="0" borderId="0" xfId="0" applyNumberFormat="1" applyFont="1" applyAlignment="1">
      <alignment horizontal="right" wrapText="1"/>
    </xf>
    <xf numFmtId="169" fontId="11" fillId="0" borderId="0" xfId="0" applyNumberFormat="1" applyFont="1" applyAlignment="1">
      <alignment horizontal="right" wrapText="1"/>
    </xf>
    <xf numFmtId="166" fontId="11" fillId="0" borderId="0" xfId="0" applyNumberFormat="1" applyFont="1" applyAlignment="1">
      <alignment horizontal="right" wrapText="1"/>
    </xf>
    <xf numFmtId="49" fontId="8" fillId="0" borderId="16" xfId="0" applyNumberFormat="1" applyFont="1" applyBorder="1" applyAlignment="1" applyProtection="1">
      <alignment horizontal="left"/>
    </xf>
    <xf numFmtId="0" fontId="8" fillId="0" borderId="16" xfId="0" applyFont="1" applyBorder="1" applyAlignment="1" applyProtection="1">
      <alignment horizontal="right"/>
    </xf>
    <xf numFmtId="49" fontId="8" fillId="0" borderId="18" xfId="0" applyNumberFormat="1" applyFont="1" applyBorder="1" applyAlignment="1" applyProtection="1">
      <alignment horizontal="left"/>
    </xf>
    <xf numFmtId="0" fontId="8" fillId="0" borderId="18" xfId="0" applyFont="1" applyBorder="1" applyProtection="1"/>
    <xf numFmtId="0" fontId="8" fillId="0" borderId="18" xfId="0" applyFont="1" applyBorder="1" applyAlignment="1" applyProtection="1">
      <alignment horizontal="right"/>
    </xf>
    <xf numFmtId="49" fontId="22" fillId="0" borderId="0" xfId="0" applyNumberFormat="1" applyFont="1" applyAlignment="1" applyProtection="1">
      <alignment vertical="top"/>
    </xf>
    <xf numFmtId="49" fontId="8" fillId="0" borderId="0" xfId="0" applyNumberFormat="1" applyFont="1" applyAlignment="1" applyProtection="1">
      <alignment horizontal="left" vertical="top"/>
    </xf>
    <xf numFmtId="49" fontId="23" fillId="0" borderId="0" xfId="0" applyNumberFormat="1" applyFont="1" applyAlignment="1" applyProtection="1">
      <alignment horizontal="left" vertical="top" wrapText="1"/>
    </xf>
    <xf numFmtId="169" fontId="23" fillId="0" borderId="0" xfId="0" applyNumberFormat="1" applyFont="1" applyAlignment="1" applyProtection="1">
      <alignment vertical="top"/>
    </xf>
    <xf numFmtId="0" fontId="23" fillId="0" borderId="0" xfId="0" applyFont="1" applyAlignment="1" applyProtection="1">
      <alignment vertical="top"/>
    </xf>
    <xf numFmtId="4" fontId="23" fillId="0" borderId="0" xfId="0" applyNumberFormat="1" applyFont="1" applyAlignment="1" applyProtection="1">
      <alignment vertical="top"/>
    </xf>
    <xf numFmtId="168" fontId="23" fillId="0" borderId="0" xfId="0" applyNumberFormat="1" applyFont="1" applyAlignment="1" applyProtection="1">
      <alignment vertical="top"/>
    </xf>
    <xf numFmtId="0" fontId="23" fillId="0" borderId="0" xfId="0" applyFont="1" applyAlignment="1" applyProtection="1">
      <alignment horizontal="center" vertical="top"/>
    </xf>
    <xf numFmtId="0" fontId="23" fillId="0" borderId="0" xfId="0" applyFont="1" applyAlignment="1" applyProtection="1">
      <alignment horizontal="left" vertical="top"/>
    </xf>
    <xf numFmtId="49" fontId="8" fillId="0" borderId="0" xfId="0" applyNumberFormat="1" applyFont="1" applyAlignment="1" applyProtection="1">
      <alignment horizontal="right" vertical="top" wrapText="1"/>
    </xf>
    <xf numFmtId="4" fontId="22" fillId="0" borderId="0" xfId="0" applyNumberFormat="1" applyFont="1" applyAlignment="1" applyProtection="1">
      <alignment vertical="top"/>
    </xf>
    <xf numFmtId="168" fontId="22" fillId="0" borderId="0" xfId="0" applyNumberFormat="1" applyFont="1" applyAlignment="1" applyProtection="1">
      <alignment vertical="top"/>
    </xf>
    <xf numFmtId="169" fontId="22" fillId="0" borderId="0" xfId="0" applyNumberFormat="1" applyFont="1" applyAlignment="1" applyProtection="1">
      <alignment vertical="top"/>
    </xf>
    <xf numFmtId="49" fontId="22" fillId="0" borderId="0" xfId="0" applyNumberFormat="1" applyFont="1" applyAlignment="1" applyProtection="1">
      <alignment horizontal="left" vertical="top" wrapText="1"/>
    </xf>
    <xf numFmtId="0" fontId="25" fillId="0" borderId="17" xfId="31" applyFont="1" applyBorder="1" applyAlignment="1">
      <alignment horizontal="justify" vertical="top"/>
    </xf>
    <xf numFmtId="0" fontId="8" fillId="0" borderId="17" xfId="0" applyFont="1" applyBorder="1" applyAlignment="1" applyProtection="1">
      <alignment horizontal="center"/>
    </xf>
    <xf numFmtId="0" fontId="8" fillId="0" borderId="21" xfId="0" applyFont="1" applyBorder="1" applyAlignment="1" applyProtection="1">
      <alignment horizontal="center"/>
    </xf>
    <xf numFmtId="49" fontId="1" fillId="2" borderId="2" xfId="0" applyNumberFormat="1" applyFont="1" applyFill="1" applyBorder="1" applyAlignment="1">
      <alignment horizontal="center" vertical="center" wrapText="1"/>
    </xf>
  </cellXfs>
  <cellStyles count="32">
    <cellStyle name="1 000 Sk" xfId="11" xr:uid="{00000000-0005-0000-0000-000000000000}"/>
    <cellStyle name="1 000,-  Sk" xfId="2" xr:uid="{00000000-0005-0000-0000-000001000000}"/>
    <cellStyle name="1 000,- Kč" xfId="7" xr:uid="{00000000-0005-0000-0000-000002000000}"/>
    <cellStyle name="1 000,- Sk" xfId="10" xr:uid="{00000000-0005-0000-0000-000003000000}"/>
    <cellStyle name="1000 Sk_fakturuj99" xfId="4" xr:uid="{00000000-0005-0000-0000-000004000000}"/>
    <cellStyle name="20 % – Zvýraznění1" xfId="8" xr:uid="{00000000-0005-0000-0000-000005000000}"/>
    <cellStyle name="20 % – Zvýraznění2" xfId="9" xr:uid="{00000000-0005-0000-0000-000006000000}"/>
    <cellStyle name="20 % – Zvýraznění3" xfId="3" xr:uid="{00000000-0005-0000-0000-000007000000}"/>
    <cellStyle name="20 % – Zvýraznění4" xfId="12" xr:uid="{00000000-0005-0000-0000-000008000000}"/>
    <cellStyle name="20 % – Zvýraznění5" xfId="13" xr:uid="{00000000-0005-0000-0000-000009000000}"/>
    <cellStyle name="20 % – Zvýraznění6" xfId="14" xr:uid="{00000000-0005-0000-0000-00000A000000}"/>
    <cellStyle name="40 % – Zvýraznění1" xfId="5" xr:uid="{00000000-0005-0000-0000-00000B000000}"/>
    <cellStyle name="40 % – Zvýraznění2" xfId="15" xr:uid="{00000000-0005-0000-0000-00000C000000}"/>
    <cellStyle name="40 % – Zvýraznění3" xfId="16" xr:uid="{00000000-0005-0000-0000-00000D000000}"/>
    <cellStyle name="40 % – Zvýraznění4" xfId="17" xr:uid="{00000000-0005-0000-0000-00000E000000}"/>
    <cellStyle name="40 % – Zvýraznění5" xfId="6" xr:uid="{00000000-0005-0000-0000-00000F000000}"/>
    <cellStyle name="40 % – Zvýraznění6" xfId="18" xr:uid="{00000000-0005-0000-0000-000010000000}"/>
    <cellStyle name="60 % – Zvýraznění1" xfId="19" xr:uid="{00000000-0005-0000-0000-000011000000}"/>
    <cellStyle name="60 % – Zvýraznění2" xfId="20" xr:uid="{00000000-0005-0000-0000-000012000000}"/>
    <cellStyle name="60 % – Zvýraznění3" xfId="21" xr:uid="{00000000-0005-0000-0000-000013000000}"/>
    <cellStyle name="60 % – Zvýraznění4" xfId="22" xr:uid="{00000000-0005-0000-0000-000014000000}"/>
    <cellStyle name="60 % – Zvýraznění5" xfId="23" xr:uid="{00000000-0005-0000-0000-000015000000}"/>
    <cellStyle name="60 % – Zvýraznění6" xfId="24" xr:uid="{00000000-0005-0000-0000-000016000000}"/>
    <cellStyle name="Celkem" xfId="25" xr:uid="{00000000-0005-0000-0000-000017000000}"/>
    <cellStyle name="data" xfId="26" xr:uid="{00000000-0005-0000-0000-000018000000}"/>
    <cellStyle name="Název" xfId="27" xr:uid="{00000000-0005-0000-0000-000019000000}"/>
    <cellStyle name="Normálna" xfId="0" builtinId="0"/>
    <cellStyle name="Normálna 2" xfId="31" xr:uid="{9659E002-815B-45BA-BE92-58A1DF1D7770}"/>
    <cellStyle name="normálne_KLs" xfId="1" xr:uid="{00000000-0005-0000-0000-00001B000000}"/>
    <cellStyle name="TEXT 1" xfId="28" xr:uid="{00000000-0005-0000-0000-00001C000000}"/>
    <cellStyle name="Text upozornění" xfId="29" xr:uid="{00000000-0005-0000-0000-00001D000000}"/>
    <cellStyle name="TEXT1" xfId="30" xr:uid="{00000000-0005-0000-0000-00001E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999933"/>
      <rgbColor rgb="00800080"/>
      <rgbColor rgb="00008080"/>
      <rgbColor rgb="00C0C0C0"/>
      <rgbColor rgb="00996666"/>
      <rgbColor rgb="009999FF"/>
      <rgbColor rgb="00993366"/>
      <rgbColor rgb="00FFFFC0"/>
      <rgbColor rgb="00CCFFFF"/>
      <rgbColor rgb="00660066"/>
      <rgbColor rgb="00FF8080"/>
      <rgbColor rgb="000066CC"/>
      <rgbColor rgb="00A0E0E0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A6CAF0"/>
      <rgbColor rgb="00FF99CC"/>
      <rgbColor rgb="00CC9CCC"/>
      <rgbColor rgb="00FFCC99"/>
      <rgbColor rgb="003333CC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K735"/>
  <sheetViews>
    <sheetView showGridLines="0" tabSelected="1" workbookViewId="0">
      <pane xSplit="4" ySplit="10" topLeftCell="E686" activePane="bottomRight" state="frozen"/>
      <selection pane="topRight"/>
      <selection pane="bottomLeft"/>
      <selection pane="bottomRight" activeCell="C16" sqref="C16"/>
    </sheetView>
  </sheetViews>
  <sheetFormatPr defaultColWidth="9" defaultRowHeight="13.2"/>
  <cols>
    <col min="1" max="1" width="6.6640625" style="58" customWidth="1"/>
    <col min="2" max="2" width="3.6640625" style="59" customWidth="1"/>
    <col min="3" max="3" width="13" style="60" customWidth="1"/>
    <col min="4" max="4" width="45.6640625" style="61" customWidth="1"/>
    <col min="5" max="5" width="11.33203125" style="62" customWidth="1"/>
    <col min="6" max="6" width="5.88671875" style="63" customWidth="1"/>
    <col min="7" max="7" width="8.6640625" style="64" customWidth="1"/>
    <col min="8" max="10" width="9.6640625" style="64" customWidth="1"/>
    <col min="11" max="11" width="7.44140625" style="65" customWidth="1"/>
    <col min="12" max="12" width="8.33203125" style="65" customWidth="1"/>
    <col min="13" max="13" width="7.109375" style="62" customWidth="1"/>
    <col min="14" max="14" width="7" style="62" customWidth="1"/>
    <col min="15" max="15" width="3.5546875" style="63" customWidth="1"/>
    <col min="16" max="16" width="12.6640625" style="63" customWidth="1"/>
    <col min="17" max="19" width="11.33203125" style="62" customWidth="1"/>
    <col min="20" max="20" width="10.5546875" style="66" customWidth="1"/>
    <col min="21" max="21" width="10.33203125" style="66" customWidth="1"/>
    <col min="22" max="22" width="5.6640625" style="66" customWidth="1"/>
    <col min="23" max="23" width="9.109375" style="62" customWidth="1"/>
    <col min="24" max="25" width="11.88671875" style="67" customWidth="1"/>
    <col min="26" max="26" width="7.5546875" style="60" customWidth="1"/>
    <col min="27" max="27" width="12.6640625" style="60" customWidth="1"/>
    <col min="28" max="28" width="4.33203125" style="63" customWidth="1"/>
    <col min="29" max="30" width="2.6640625" style="63" customWidth="1"/>
    <col min="31" max="34" width="9.109375" style="68" customWidth="1"/>
    <col min="35" max="35" width="9.109375" style="37" customWidth="1"/>
    <col min="36" max="37" width="9.109375" style="37" hidden="1" customWidth="1"/>
    <col min="38" max="1025" width="9" style="69"/>
  </cols>
  <sheetData>
    <row r="1" spans="1:37" s="37" customFormat="1" ht="12.75" customHeight="1">
      <c r="A1" s="41" t="s">
        <v>133</v>
      </c>
      <c r="G1" s="38"/>
      <c r="I1" s="41" t="s">
        <v>134</v>
      </c>
      <c r="J1" s="38"/>
      <c r="K1" s="39"/>
      <c r="Q1" s="40"/>
      <c r="R1" s="40"/>
      <c r="S1" s="40"/>
      <c r="X1" s="67"/>
      <c r="Y1" s="67"/>
      <c r="Z1" s="85" t="s">
        <v>2</v>
      </c>
      <c r="AA1" s="85" t="s">
        <v>3</v>
      </c>
      <c r="AB1" s="34" t="s">
        <v>4</v>
      </c>
      <c r="AC1" s="34" t="s">
        <v>5</v>
      </c>
      <c r="AD1" s="34" t="s">
        <v>6</v>
      </c>
      <c r="AE1" s="86" t="s">
        <v>7</v>
      </c>
      <c r="AF1" s="87" t="s">
        <v>8</v>
      </c>
    </row>
    <row r="2" spans="1:37" s="37" customFormat="1" ht="10.199999999999999">
      <c r="A2" s="41" t="s">
        <v>1419</v>
      </c>
      <c r="G2" s="38"/>
      <c r="H2" s="70"/>
      <c r="I2" s="41" t="s">
        <v>135</v>
      </c>
      <c r="J2" s="38"/>
      <c r="K2" s="39"/>
      <c r="Q2" s="40"/>
      <c r="R2" s="40"/>
      <c r="S2" s="40"/>
      <c r="X2" s="67"/>
      <c r="Y2" s="67"/>
      <c r="Z2" s="85" t="s">
        <v>9</v>
      </c>
      <c r="AA2" s="36" t="s">
        <v>10</v>
      </c>
      <c r="AB2" s="35" t="s">
        <v>11</v>
      </c>
      <c r="AC2" s="35"/>
      <c r="AD2" s="36"/>
      <c r="AE2" s="86">
        <v>1</v>
      </c>
      <c r="AF2" s="88">
        <v>123.5</v>
      </c>
    </row>
    <row r="3" spans="1:37" s="37" customFormat="1" ht="10.199999999999999">
      <c r="A3" s="41" t="s">
        <v>12</v>
      </c>
      <c r="G3" s="38"/>
      <c r="I3" s="41" t="s">
        <v>1420</v>
      </c>
      <c r="J3" s="38"/>
      <c r="K3" s="39"/>
      <c r="Q3" s="40"/>
      <c r="R3" s="40"/>
      <c r="S3" s="40"/>
      <c r="X3" s="67"/>
      <c r="Y3" s="67"/>
      <c r="Z3" s="85" t="s">
        <v>13</v>
      </c>
      <c r="AA3" s="36" t="s">
        <v>14</v>
      </c>
      <c r="AB3" s="35" t="s">
        <v>11</v>
      </c>
      <c r="AC3" s="35" t="s">
        <v>15</v>
      </c>
      <c r="AD3" s="36" t="s">
        <v>16</v>
      </c>
      <c r="AE3" s="86">
        <v>2</v>
      </c>
      <c r="AF3" s="89">
        <v>123.46</v>
      </c>
    </row>
    <row r="4" spans="1:37" s="37" customFormat="1" ht="10.199999999999999">
      <c r="Q4" s="40"/>
      <c r="R4" s="40"/>
      <c r="S4" s="40"/>
      <c r="X4" s="67"/>
      <c r="Y4" s="67"/>
      <c r="Z4" s="85" t="s">
        <v>17</v>
      </c>
      <c r="AA4" s="36" t="s">
        <v>18</v>
      </c>
      <c r="AB4" s="35" t="s">
        <v>11</v>
      </c>
      <c r="AC4" s="35"/>
      <c r="AD4" s="36"/>
      <c r="AE4" s="86">
        <v>3</v>
      </c>
      <c r="AF4" s="90">
        <v>123.45699999999999</v>
      </c>
    </row>
    <row r="5" spans="1:37" s="37" customFormat="1" ht="10.199999999999999">
      <c r="A5" s="41" t="s">
        <v>136</v>
      </c>
      <c r="Q5" s="40"/>
      <c r="R5" s="40"/>
      <c r="S5" s="40"/>
      <c r="X5" s="67"/>
      <c r="Y5" s="67"/>
      <c r="Z5" s="85" t="s">
        <v>19</v>
      </c>
      <c r="AA5" s="36" t="s">
        <v>14</v>
      </c>
      <c r="AB5" s="35" t="s">
        <v>11</v>
      </c>
      <c r="AC5" s="35" t="s">
        <v>15</v>
      </c>
      <c r="AD5" s="36" t="s">
        <v>16</v>
      </c>
      <c r="AE5" s="86">
        <v>4</v>
      </c>
      <c r="AF5" s="91">
        <v>123.4567</v>
      </c>
    </row>
    <row r="6" spans="1:37" s="37" customFormat="1" ht="10.199999999999999">
      <c r="A6" s="41" t="s">
        <v>137</v>
      </c>
      <c r="Q6" s="40"/>
      <c r="R6" s="40"/>
      <c r="S6" s="40"/>
      <c r="X6" s="67"/>
      <c r="Y6" s="67"/>
      <c r="Z6" s="70"/>
      <c r="AA6" s="70"/>
      <c r="AE6" s="86" t="s">
        <v>20</v>
      </c>
      <c r="AF6" s="89">
        <v>123.46</v>
      </c>
    </row>
    <row r="7" spans="1:37" s="37" customFormat="1" ht="10.199999999999999">
      <c r="A7" s="41"/>
      <c r="Q7" s="40"/>
      <c r="R7" s="40"/>
      <c r="S7" s="40"/>
      <c r="X7" s="67"/>
      <c r="Y7" s="67"/>
      <c r="Z7" s="70"/>
      <c r="AA7" s="70"/>
    </row>
    <row r="8" spans="1:37" s="37" customFormat="1" ht="13.8">
      <c r="A8" s="37" t="s">
        <v>138</v>
      </c>
      <c r="B8" s="71"/>
      <c r="C8" s="72"/>
      <c r="D8" s="42" t="str">
        <f>CONCATENATE(AA2," ",AB2," ",AC2," ",AD2)</f>
        <v xml:space="preserve">Prehľad rozpočtových nákladov v EUR  </v>
      </c>
      <c r="E8" s="40"/>
      <c r="G8" s="38"/>
      <c r="H8" s="38"/>
      <c r="I8" s="38"/>
      <c r="J8" s="38"/>
      <c r="K8" s="39"/>
      <c r="L8" s="39"/>
      <c r="M8" s="40"/>
      <c r="N8" s="40"/>
      <c r="Q8" s="40"/>
      <c r="R8" s="40"/>
      <c r="S8" s="40"/>
      <c r="X8" s="67"/>
      <c r="Y8" s="67"/>
      <c r="Z8" s="70"/>
      <c r="AA8" s="70"/>
      <c r="AE8" s="63"/>
      <c r="AF8" s="63"/>
      <c r="AG8" s="63"/>
      <c r="AH8" s="63"/>
    </row>
    <row r="9" spans="1:37">
      <c r="A9" s="43" t="s">
        <v>21</v>
      </c>
      <c r="B9" s="43" t="s">
        <v>22</v>
      </c>
      <c r="C9" s="43" t="s">
        <v>23</v>
      </c>
      <c r="D9" s="43" t="s">
        <v>24</v>
      </c>
      <c r="E9" s="43" t="s">
        <v>25</v>
      </c>
      <c r="F9" s="43" t="s">
        <v>26</v>
      </c>
      <c r="G9" s="43" t="s">
        <v>27</v>
      </c>
      <c r="H9" s="43" t="s">
        <v>28</v>
      </c>
      <c r="I9" s="43" t="s">
        <v>29</v>
      </c>
      <c r="J9" s="43" t="s">
        <v>30</v>
      </c>
      <c r="K9" s="112" t="s">
        <v>31</v>
      </c>
      <c r="L9" s="112"/>
      <c r="M9" s="113" t="s">
        <v>32</v>
      </c>
      <c r="N9" s="113"/>
      <c r="O9" s="43" t="s">
        <v>1</v>
      </c>
      <c r="P9" s="74" t="s">
        <v>33</v>
      </c>
      <c r="Q9" s="43" t="s">
        <v>25</v>
      </c>
      <c r="R9" s="43" t="s">
        <v>25</v>
      </c>
      <c r="S9" s="74" t="s">
        <v>25</v>
      </c>
      <c r="T9" s="76" t="s">
        <v>34</v>
      </c>
      <c r="U9" s="77" t="s">
        <v>35</v>
      </c>
      <c r="V9" s="78" t="s">
        <v>36</v>
      </c>
      <c r="W9" s="43" t="s">
        <v>37</v>
      </c>
      <c r="X9" s="79" t="s">
        <v>23</v>
      </c>
      <c r="Y9" s="79" t="s">
        <v>23</v>
      </c>
      <c r="Z9" s="92" t="s">
        <v>38</v>
      </c>
      <c r="AA9" s="92" t="s">
        <v>39</v>
      </c>
      <c r="AB9" s="43" t="s">
        <v>36</v>
      </c>
      <c r="AC9" s="43" t="s">
        <v>40</v>
      </c>
      <c r="AD9" s="43" t="s">
        <v>41</v>
      </c>
      <c r="AE9" s="93" t="s">
        <v>42</v>
      </c>
      <c r="AF9" s="93" t="s">
        <v>43</v>
      </c>
      <c r="AG9" s="93" t="s">
        <v>25</v>
      </c>
      <c r="AH9" s="93" t="s">
        <v>44</v>
      </c>
      <c r="AJ9" s="37" t="s">
        <v>139</v>
      </c>
      <c r="AK9" s="37" t="s">
        <v>141</v>
      </c>
    </row>
    <row r="10" spans="1:37">
      <c r="A10" s="44" t="s">
        <v>45</v>
      </c>
      <c r="B10" s="44" t="s">
        <v>46</v>
      </c>
      <c r="C10" s="73"/>
      <c r="D10" s="44" t="s">
        <v>47</v>
      </c>
      <c r="E10" s="44" t="s">
        <v>48</v>
      </c>
      <c r="F10" s="44" t="s">
        <v>49</v>
      </c>
      <c r="G10" s="44" t="s">
        <v>50</v>
      </c>
      <c r="H10" s="44"/>
      <c r="I10" s="44" t="s">
        <v>51</v>
      </c>
      <c r="J10" s="44"/>
      <c r="K10" s="44" t="s">
        <v>27</v>
      </c>
      <c r="L10" s="44" t="s">
        <v>30</v>
      </c>
      <c r="M10" s="75" t="s">
        <v>27</v>
      </c>
      <c r="N10" s="44" t="s">
        <v>30</v>
      </c>
      <c r="O10" s="44" t="s">
        <v>52</v>
      </c>
      <c r="P10" s="75"/>
      <c r="Q10" s="44" t="s">
        <v>53</v>
      </c>
      <c r="R10" s="44" t="s">
        <v>54</v>
      </c>
      <c r="S10" s="75" t="s">
        <v>55</v>
      </c>
      <c r="T10" s="80" t="s">
        <v>56</v>
      </c>
      <c r="U10" s="81" t="s">
        <v>57</v>
      </c>
      <c r="V10" s="82" t="s">
        <v>58</v>
      </c>
      <c r="W10" s="83"/>
      <c r="X10" s="84" t="s">
        <v>59</v>
      </c>
      <c r="Y10" s="84"/>
      <c r="Z10" s="94" t="s">
        <v>60</v>
      </c>
      <c r="AA10" s="94" t="s">
        <v>45</v>
      </c>
      <c r="AB10" s="44" t="s">
        <v>61</v>
      </c>
      <c r="AC10" s="95"/>
      <c r="AD10" s="95"/>
      <c r="AE10" s="96"/>
      <c r="AF10" s="96"/>
      <c r="AG10" s="96"/>
      <c r="AH10" s="96"/>
      <c r="AJ10" s="37" t="s">
        <v>140</v>
      </c>
      <c r="AK10" s="37" t="s">
        <v>142</v>
      </c>
    </row>
    <row r="12" spans="1:37">
      <c r="B12" s="97" t="s">
        <v>143</v>
      </c>
    </row>
    <row r="13" spans="1:37">
      <c r="B13" s="60" t="s">
        <v>144</v>
      </c>
    </row>
    <row r="14" spans="1:37">
      <c r="A14" s="58">
        <v>1</v>
      </c>
      <c r="B14" s="59" t="s">
        <v>145</v>
      </c>
      <c r="C14" s="60" t="s">
        <v>146</v>
      </c>
      <c r="D14" s="61" t="s">
        <v>147</v>
      </c>
      <c r="E14" s="62">
        <v>20.047999999999998</v>
      </c>
      <c r="F14" s="63" t="s">
        <v>148</v>
      </c>
      <c r="H14" s="64">
        <f>ROUND(E14*G14,2)</f>
        <v>0</v>
      </c>
      <c r="J14" s="64">
        <f>ROUND(E14*G14,2)</f>
        <v>0</v>
      </c>
      <c r="L14" s="65">
        <f>E14*K14</f>
        <v>0</v>
      </c>
      <c r="N14" s="62">
        <f>E14*M14</f>
        <v>0</v>
      </c>
      <c r="P14" s="63" t="s">
        <v>149</v>
      </c>
      <c r="V14" s="66" t="s">
        <v>67</v>
      </c>
      <c r="X14" s="98" t="s">
        <v>150</v>
      </c>
      <c r="Y14" s="98" t="s">
        <v>146</v>
      </c>
      <c r="Z14" s="60" t="s">
        <v>151</v>
      </c>
      <c r="AJ14" s="37" t="s">
        <v>152</v>
      </c>
      <c r="AK14" s="37" t="s">
        <v>153</v>
      </c>
    </row>
    <row r="15" spans="1:37">
      <c r="D15" s="99" t="s">
        <v>154</v>
      </c>
      <c r="E15" s="100"/>
      <c r="F15" s="101"/>
      <c r="G15" s="102"/>
      <c r="H15" s="102"/>
      <c r="I15" s="102"/>
      <c r="J15" s="102"/>
      <c r="K15" s="103"/>
      <c r="L15" s="103"/>
      <c r="M15" s="100"/>
      <c r="N15" s="100"/>
      <c r="O15" s="101"/>
      <c r="P15" s="101"/>
      <c r="Q15" s="100"/>
      <c r="R15" s="100"/>
      <c r="S15" s="100"/>
      <c r="T15" s="104"/>
      <c r="U15" s="104"/>
      <c r="V15" s="104" t="s">
        <v>0</v>
      </c>
      <c r="W15" s="100"/>
      <c r="X15" s="105"/>
    </row>
    <row r="16" spans="1:37">
      <c r="A16" s="58">
        <v>2</v>
      </c>
      <c r="B16" s="59" t="s">
        <v>145</v>
      </c>
      <c r="C16" s="60" t="s">
        <v>155</v>
      </c>
      <c r="D16" s="61" t="s">
        <v>156</v>
      </c>
      <c r="E16" s="62">
        <v>20.047999999999998</v>
      </c>
      <c r="F16" s="63" t="s">
        <v>148</v>
      </c>
      <c r="H16" s="64">
        <f>ROUND(E16*G16,2)</f>
        <v>0</v>
      </c>
      <c r="J16" s="64">
        <f>ROUND(E16*G16,2)</f>
        <v>0</v>
      </c>
      <c r="L16" s="65">
        <f>E16*K16</f>
        <v>0</v>
      </c>
      <c r="N16" s="62">
        <f>E16*M16</f>
        <v>0</v>
      </c>
      <c r="P16" s="63" t="s">
        <v>149</v>
      </c>
      <c r="V16" s="66" t="s">
        <v>67</v>
      </c>
      <c r="X16" s="98" t="s">
        <v>157</v>
      </c>
      <c r="Y16" s="98" t="s">
        <v>155</v>
      </c>
      <c r="Z16" s="60" t="s">
        <v>151</v>
      </c>
      <c r="AJ16" s="37" t="s">
        <v>152</v>
      </c>
      <c r="AK16" s="37" t="s">
        <v>153</v>
      </c>
    </row>
    <row r="17" spans="1:37">
      <c r="A17" s="58">
        <v>3</v>
      </c>
      <c r="B17" s="59" t="s">
        <v>158</v>
      </c>
      <c r="C17" s="60" t="s">
        <v>159</v>
      </c>
      <c r="D17" s="61" t="s">
        <v>160</v>
      </c>
      <c r="E17" s="62">
        <v>167.2</v>
      </c>
      <c r="F17" s="63" t="s">
        <v>148</v>
      </c>
      <c r="H17" s="64">
        <f>ROUND(E17*G17,2)</f>
        <v>0</v>
      </c>
      <c r="J17" s="64">
        <f>ROUND(E17*G17,2)</f>
        <v>0</v>
      </c>
      <c r="L17" s="65">
        <f>E17*K17</f>
        <v>0</v>
      </c>
      <c r="N17" s="62">
        <f>E17*M17</f>
        <v>0</v>
      </c>
      <c r="P17" s="63" t="s">
        <v>149</v>
      </c>
      <c r="V17" s="66" t="s">
        <v>67</v>
      </c>
      <c r="X17" s="98" t="s">
        <v>161</v>
      </c>
      <c r="Y17" s="98" t="s">
        <v>159</v>
      </c>
      <c r="Z17" s="60" t="s">
        <v>151</v>
      </c>
      <c r="AJ17" s="37" t="s">
        <v>152</v>
      </c>
      <c r="AK17" s="37" t="s">
        <v>153</v>
      </c>
    </row>
    <row r="18" spans="1:37">
      <c r="D18" s="99" t="s">
        <v>162</v>
      </c>
      <c r="E18" s="100"/>
      <c r="F18" s="101"/>
      <c r="G18" s="102"/>
      <c r="H18" s="102"/>
      <c r="I18" s="102"/>
      <c r="J18" s="102"/>
      <c r="K18" s="103"/>
      <c r="L18" s="103"/>
      <c r="M18" s="100"/>
      <c r="N18" s="100"/>
      <c r="O18" s="101"/>
      <c r="P18" s="101"/>
      <c r="Q18" s="100"/>
      <c r="R18" s="100"/>
      <c r="S18" s="100"/>
      <c r="T18" s="104"/>
      <c r="U18" s="104"/>
      <c r="V18" s="104" t="s">
        <v>0</v>
      </c>
      <c r="W18" s="100"/>
      <c r="X18" s="105"/>
    </row>
    <row r="19" spans="1:37">
      <c r="A19" s="58">
        <v>4</v>
      </c>
      <c r="B19" s="59" t="s">
        <v>158</v>
      </c>
      <c r="C19" s="60" t="s">
        <v>163</v>
      </c>
      <c r="D19" s="61" t="s">
        <v>164</v>
      </c>
      <c r="E19" s="62">
        <v>167.2</v>
      </c>
      <c r="F19" s="63" t="s">
        <v>148</v>
      </c>
      <c r="H19" s="64">
        <f>ROUND(E19*G19,2)</f>
        <v>0</v>
      </c>
      <c r="J19" s="64">
        <f>ROUND(E19*G19,2)</f>
        <v>0</v>
      </c>
      <c r="L19" s="65">
        <f>E19*K19</f>
        <v>0</v>
      </c>
      <c r="N19" s="62">
        <f>E19*M19</f>
        <v>0</v>
      </c>
      <c r="P19" s="63" t="s">
        <v>149</v>
      </c>
      <c r="V19" s="66" t="s">
        <v>67</v>
      </c>
      <c r="X19" s="98" t="s">
        <v>165</v>
      </c>
      <c r="Y19" s="98" t="s">
        <v>163</v>
      </c>
      <c r="Z19" s="60" t="s">
        <v>151</v>
      </c>
      <c r="AJ19" s="37" t="s">
        <v>152</v>
      </c>
      <c r="AK19" s="37" t="s">
        <v>153</v>
      </c>
    </row>
    <row r="20" spans="1:37">
      <c r="A20" s="58">
        <v>5</v>
      </c>
      <c r="B20" s="59" t="s">
        <v>158</v>
      </c>
      <c r="C20" s="60" t="s">
        <v>166</v>
      </c>
      <c r="D20" s="61" t="s">
        <v>167</v>
      </c>
      <c r="E20" s="62">
        <v>29.09</v>
      </c>
      <c r="F20" s="63" t="s">
        <v>148</v>
      </c>
      <c r="H20" s="64">
        <f>ROUND(E20*G20,2)</f>
        <v>0</v>
      </c>
      <c r="J20" s="64">
        <f>ROUND(E20*G20,2)</f>
        <v>0</v>
      </c>
      <c r="L20" s="65">
        <f>E20*K20</f>
        <v>0</v>
      </c>
      <c r="N20" s="62">
        <f>E20*M20</f>
        <v>0</v>
      </c>
      <c r="P20" s="63" t="s">
        <v>149</v>
      </c>
      <c r="V20" s="66" t="s">
        <v>67</v>
      </c>
      <c r="X20" s="98" t="s">
        <v>168</v>
      </c>
      <c r="Y20" s="98" t="s">
        <v>166</v>
      </c>
      <c r="Z20" s="60" t="s">
        <v>151</v>
      </c>
      <c r="AJ20" s="37" t="s">
        <v>152</v>
      </c>
      <c r="AK20" s="37" t="s">
        <v>153</v>
      </c>
    </row>
    <row r="21" spans="1:37">
      <c r="D21" s="99" t="s">
        <v>169</v>
      </c>
      <c r="E21" s="100"/>
      <c r="F21" s="101"/>
      <c r="G21" s="102"/>
      <c r="H21" s="102"/>
      <c r="I21" s="102"/>
      <c r="J21" s="102"/>
      <c r="K21" s="103"/>
      <c r="L21" s="103"/>
      <c r="M21" s="100"/>
      <c r="N21" s="100"/>
      <c r="O21" s="101"/>
      <c r="P21" s="101"/>
      <c r="Q21" s="100"/>
      <c r="R21" s="100"/>
      <c r="S21" s="100"/>
      <c r="T21" s="104"/>
      <c r="U21" s="104"/>
      <c r="V21" s="104" t="s">
        <v>0</v>
      </c>
      <c r="W21" s="100"/>
      <c r="X21" s="105"/>
    </row>
    <row r="22" spans="1:37">
      <c r="D22" s="99" t="s">
        <v>170</v>
      </c>
      <c r="E22" s="100"/>
      <c r="F22" s="101"/>
      <c r="G22" s="102"/>
      <c r="H22" s="102"/>
      <c r="I22" s="102"/>
      <c r="J22" s="102"/>
      <c r="K22" s="103"/>
      <c r="L22" s="103"/>
      <c r="M22" s="100"/>
      <c r="N22" s="100"/>
      <c r="O22" s="101"/>
      <c r="P22" s="101"/>
      <c r="Q22" s="100"/>
      <c r="R22" s="100"/>
      <c r="S22" s="100"/>
      <c r="T22" s="104"/>
      <c r="U22" s="104"/>
      <c r="V22" s="104" t="s">
        <v>0</v>
      </c>
      <c r="W22" s="100"/>
      <c r="X22" s="105"/>
    </row>
    <row r="23" spans="1:37">
      <c r="D23" s="99" t="s">
        <v>171</v>
      </c>
      <c r="E23" s="100"/>
      <c r="F23" s="101"/>
      <c r="G23" s="102"/>
      <c r="H23" s="102"/>
      <c r="I23" s="102"/>
      <c r="J23" s="102"/>
      <c r="K23" s="103"/>
      <c r="L23" s="103"/>
      <c r="M23" s="100"/>
      <c r="N23" s="100"/>
      <c r="O23" s="101"/>
      <c r="P23" s="101"/>
      <c r="Q23" s="100"/>
      <c r="R23" s="100"/>
      <c r="S23" s="100"/>
      <c r="T23" s="104"/>
      <c r="U23" s="104"/>
      <c r="V23" s="104" t="s">
        <v>0</v>
      </c>
      <c r="W23" s="100"/>
      <c r="X23" s="105"/>
    </row>
    <row r="24" spans="1:37">
      <c r="D24" s="99" t="s">
        <v>172</v>
      </c>
      <c r="E24" s="100"/>
      <c r="F24" s="101"/>
      <c r="G24" s="102"/>
      <c r="H24" s="102"/>
      <c r="I24" s="102"/>
      <c r="J24" s="102"/>
      <c r="K24" s="103"/>
      <c r="L24" s="103"/>
      <c r="M24" s="100"/>
      <c r="N24" s="100"/>
      <c r="O24" s="101"/>
      <c r="P24" s="101"/>
      <c r="Q24" s="100"/>
      <c r="R24" s="100"/>
      <c r="S24" s="100"/>
      <c r="T24" s="104"/>
      <c r="U24" s="104"/>
      <c r="V24" s="104" t="s">
        <v>0</v>
      </c>
      <c r="W24" s="100"/>
      <c r="X24" s="105"/>
    </row>
    <row r="25" spans="1:37">
      <c r="D25" s="99" t="s">
        <v>173</v>
      </c>
      <c r="E25" s="100"/>
      <c r="F25" s="101"/>
      <c r="G25" s="102"/>
      <c r="H25" s="102"/>
      <c r="I25" s="102"/>
      <c r="J25" s="102"/>
      <c r="K25" s="103"/>
      <c r="L25" s="103"/>
      <c r="M25" s="100"/>
      <c r="N25" s="100"/>
      <c r="O25" s="101"/>
      <c r="P25" s="101"/>
      <c r="Q25" s="100"/>
      <c r="R25" s="100"/>
      <c r="S25" s="100"/>
      <c r="T25" s="104"/>
      <c r="U25" s="104"/>
      <c r="V25" s="104" t="s">
        <v>0</v>
      </c>
      <c r="W25" s="100"/>
      <c r="X25" s="105"/>
    </row>
    <row r="26" spans="1:37">
      <c r="A26" s="58">
        <v>6</v>
      </c>
      <c r="B26" s="59" t="s">
        <v>158</v>
      </c>
      <c r="C26" s="60" t="s">
        <v>174</v>
      </c>
      <c r="D26" s="61" t="s">
        <v>175</v>
      </c>
      <c r="E26" s="62">
        <v>29.09</v>
      </c>
      <c r="F26" s="63" t="s">
        <v>148</v>
      </c>
      <c r="H26" s="64">
        <f>ROUND(E26*G26,2)</f>
        <v>0</v>
      </c>
      <c r="J26" s="64">
        <f>ROUND(E26*G26,2)</f>
        <v>0</v>
      </c>
      <c r="L26" s="65">
        <f>E26*K26</f>
        <v>0</v>
      </c>
      <c r="N26" s="62">
        <f>E26*M26</f>
        <v>0</v>
      </c>
      <c r="P26" s="63" t="s">
        <v>149</v>
      </c>
      <c r="V26" s="66" t="s">
        <v>67</v>
      </c>
      <c r="X26" s="98" t="s">
        <v>176</v>
      </c>
      <c r="Y26" s="98" t="s">
        <v>174</v>
      </c>
      <c r="Z26" s="60" t="s">
        <v>151</v>
      </c>
      <c r="AJ26" s="37" t="s">
        <v>152</v>
      </c>
      <c r="AK26" s="37" t="s">
        <v>153</v>
      </c>
    </row>
    <row r="27" spans="1:37">
      <c r="A27" s="58">
        <v>7</v>
      </c>
      <c r="B27" s="59" t="s">
        <v>158</v>
      </c>
      <c r="C27" s="60" t="s">
        <v>177</v>
      </c>
      <c r="D27" s="61" t="s">
        <v>178</v>
      </c>
      <c r="E27" s="62">
        <v>10.052</v>
      </c>
      <c r="F27" s="63" t="s">
        <v>148</v>
      </c>
      <c r="H27" s="64">
        <f>ROUND(E27*G27,2)</f>
        <v>0</v>
      </c>
      <c r="J27" s="64">
        <f>ROUND(E27*G27,2)</f>
        <v>0</v>
      </c>
      <c r="L27" s="65">
        <f>E27*K27</f>
        <v>0</v>
      </c>
      <c r="N27" s="62">
        <f>E27*M27</f>
        <v>0</v>
      </c>
      <c r="P27" s="63" t="s">
        <v>149</v>
      </c>
      <c r="V27" s="66" t="s">
        <v>67</v>
      </c>
      <c r="X27" s="98" t="s">
        <v>179</v>
      </c>
      <c r="Y27" s="98" t="s">
        <v>177</v>
      </c>
      <c r="Z27" s="60" t="s">
        <v>151</v>
      </c>
      <c r="AJ27" s="37" t="s">
        <v>152</v>
      </c>
      <c r="AK27" s="37" t="s">
        <v>153</v>
      </c>
    </row>
    <row r="28" spans="1:37">
      <c r="D28" s="99" t="s">
        <v>180</v>
      </c>
      <c r="E28" s="100"/>
      <c r="F28" s="101"/>
      <c r="G28" s="102"/>
      <c r="H28" s="102"/>
      <c r="I28" s="102"/>
      <c r="J28" s="102"/>
      <c r="K28" s="103"/>
      <c r="L28" s="103"/>
      <c r="M28" s="100"/>
      <c r="N28" s="100"/>
      <c r="O28" s="101"/>
      <c r="P28" s="101"/>
      <c r="Q28" s="100"/>
      <c r="R28" s="100"/>
      <c r="S28" s="100"/>
      <c r="T28" s="104"/>
      <c r="U28" s="104"/>
      <c r="V28" s="104" t="s">
        <v>0</v>
      </c>
      <c r="W28" s="100"/>
      <c r="X28" s="105"/>
    </row>
    <row r="29" spans="1:37">
      <c r="A29" s="58">
        <v>8</v>
      </c>
      <c r="B29" s="59" t="s">
        <v>158</v>
      </c>
      <c r="C29" s="60" t="s">
        <v>181</v>
      </c>
      <c r="D29" s="61" t="s">
        <v>182</v>
      </c>
      <c r="E29" s="62">
        <v>10.052</v>
      </c>
      <c r="F29" s="63" t="s">
        <v>148</v>
      </c>
      <c r="H29" s="64">
        <f>ROUND(E29*G29,2)</f>
        <v>0</v>
      </c>
      <c r="J29" s="64">
        <f>ROUND(E29*G29,2)</f>
        <v>0</v>
      </c>
      <c r="L29" s="65">
        <f>E29*K29</f>
        <v>0</v>
      </c>
      <c r="N29" s="62">
        <f>E29*M29</f>
        <v>0</v>
      </c>
      <c r="P29" s="63" t="s">
        <v>149</v>
      </c>
      <c r="V29" s="66" t="s">
        <v>67</v>
      </c>
      <c r="X29" s="98" t="s">
        <v>183</v>
      </c>
      <c r="Y29" s="98" t="s">
        <v>181</v>
      </c>
      <c r="Z29" s="60" t="s">
        <v>151</v>
      </c>
      <c r="AJ29" s="37" t="s">
        <v>152</v>
      </c>
      <c r="AK29" s="37" t="s">
        <v>153</v>
      </c>
    </row>
    <row r="30" spans="1:37">
      <c r="A30" s="58">
        <v>9</v>
      </c>
      <c r="B30" s="59" t="s">
        <v>145</v>
      </c>
      <c r="C30" s="60" t="s">
        <v>184</v>
      </c>
      <c r="D30" s="61" t="s">
        <v>185</v>
      </c>
      <c r="E30" s="62">
        <v>6.86</v>
      </c>
      <c r="F30" s="63" t="s">
        <v>148</v>
      </c>
      <c r="H30" s="64">
        <f>ROUND(E30*G30,2)</f>
        <v>0</v>
      </c>
      <c r="J30" s="64">
        <f>ROUND(E30*G30,2)</f>
        <v>0</v>
      </c>
      <c r="L30" s="65">
        <f>E30*K30</f>
        <v>0</v>
      </c>
      <c r="N30" s="62">
        <f>E30*M30</f>
        <v>0</v>
      </c>
      <c r="P30" s="63" t="s">
        <v>149</v>
      </c>
      <c r="V30" s="66" t="s">
        <v>67</v>
      </c>
      <c r="X30" s="98" t="s">
        <v>186</v>
      </c>
      <c r="Y30" s="98" t="s">
        <v>184</v>
      </c>
      <c r="Z30" s="60" t="s">
        <v>151</v>
      </c>
      <c r="AJ30" s="37" t="s">
        <v>152</v>
      </c>
      <c r="AK30" s="37" t="s">
        <v>153</v>
      </c>
    </row>
    <row r="31" spans="1:37">
      <c r="D31" s="99" t="s">
        <v>187</v>
      </c>
      <c r="E31" s="100"/>
      <c r="F31" s="101"/>
      <c r="G31" s="102"/>
      <c r="H31" s="102"/>
      <c r="I31" s="102"/>
      <c r="J31" s="102"/>
      <c r="K31" s="103"/>
      <c r="L31" s="103"/>
      <c r="M31" s="100"/>
      <c r="N31" s="100"/>
      <c r="O31" s="101"/>
      <c r="P31" s="101"/>
      <c r="Q31" s="100"/>
      <c r="R31" s="100"/>
      <c r="S31" s="100"/>
      <c r="T31" s="104"/>
      <c r="U31" s="104"/>
      <c r="V31" s="104" t="s">
        <v>0</v>
      </c>
      <c r="W31" s="100"/>
      <c r="X31" s="105"/>
    </row>
    <row r="32" spans="1:37">
      <c r="A32" s="58">
        <v>10</v>
      </c>
      <c r="B32" s="59" t="s">
        <v>158</v>
      </c>
      <c r="C32" s="60" t="s">
        <v>188</v>
      </c>
      <c r="D32" s="61" t="s">
        <v>189</v>
      </c>
      <c r="E32" s="62">
        <v>213.202</v>
      </c>
      <c r="F32" s="63" t="s">
        <v>148</v>
      </c>
      <c r="H32" s="64">
        <f>ROUND(E32*G32,2)</f>
        <v>0</v>
      </c>
      <c r="J32" s="64">
        <f>ROUND(E32*G32,2)</f>
        <v>0</v>
      </c>
      <c r="L32" s="65">
        <f>E32*K32</f>
        <v>0</v>
      </c>
      <c r="N32" s="62">
        <f>E32*M32</f>
        <v>0</v>
      </c>
      <c r="P32" s="63" t="s">
        <v>149</v>
      </c>
      <c r="V32" s="66" t="s">
        <v>67</v>
      </c>
      <c r="X32" s="98" t="s">
        <v>190</v>
      </c>
      <c r="Y32" s="98" t="s">
        <v>188</v>
      </c>
      <c r="Z32" s="60" t="s">
        <v>191</v>
      </c>
      <c r="AJ32" s="37" t="s">
        <v>152</v>
      </c>
      <c r="AK32" s="37" t="s">
        <v>153</v>
      </c>
    </row>
    <row r="33" spans="1:37">
      <c r="D33" s="99" t="s">
        <v>192</v>
      </c>
      <c r="E33" s="100"/>
      <c r="F33" s="101"/>
      <c r="G33" s="102"/>
      <c r="H33" s="102"/>
      <c r="I33" s="102"/>
      <c r="J33" s="102"/>
      <c r="K33" s="103"/>
      <c r="L33" s="103"/>
      <c r="M33" s="100"/>
      <c r="N33" s="100"/>
      <c r="O33" s="101"/>
      <c r="P33" s="101"/>
      <c r="Q33" s="100"/>
      <c r="R33" s="100"/>
      <c r="S33" s="100"/>
      <c r="T33" s="104"/>
      <c r="U33" s="104"/>
      <c r="V33" s="104" t="s">
        <v>0</v>
      </c>
      <c r="W33" s="100"/>
      <c r="X33" s="105"/>
    </row>
    <row r="34" spans="1:37">
      <c r="A34" s="58">
        <v>11</v>
      </c>
      <c r="B34" s="59" t="s">
        <v>158</v>
      </c>
      <c r="C34" s="60" t="s">
        <v>193</v>
      </c>
      <c r="D34" s="61" t="s">
        <v>194</v>
      </c>
      <c r="E34" s="62">
        <v>233.25</v>
      </c>
      <c r="F34" s="63" t="s">
        <v>148</v>
      </c>
      <c r="H34" s="64">
        <f>ROUND(E34*G34,2)</f>
        <v>0</v>
      </c>
      <c r="J34" s="64">
        <f>ROUND(E34*G34,2)</f>
        <v>0</v>
      </c>
      <c r="L34" s="65">
        <f>E34*K34</f>
        <v>0</v>
      </c>
      <c r="N34" s="62">
        <f>E34*M34</f>
        <v>0</v>
      </c>
      <c r="P34" s="63" t="s">
        <v>149</v>
      </c>
      <c r="V34" s="66" t="s">
        <v>67</v>
      </c>
      <c r="X34" s="98" t="s">
        <v>195</v>
      </c>
      <c r="Y34" s="98" t="s">
        <v>193</v>
      </c>
      <c r="Z34" s="60" t="s">
        <v>191</v>
      </c>
      <c r="AJ34" s="37" t="s">
        <v>152</v>
      </c>
      <c r="AK34" s="37" t="s">
        <v>153</v>
      </c>
    </row>
    <row r="35" spans="1:37">
      <c r="D35" s="99" t="s">
        <v>196</v>
      </c>
      <c r="E35" s="100"/>
      <c r="F35" s="101"/>
      <c r="G35" s="102"/>
      <c r="H35" s="102"/>
      <c r="I35" s="102"/>
      <c r="J35" s="102"/>
      <c r="K35" s="103"/>
      <c r="L35" s="103"/>
      <c r="M35" s="100"/>
      <c r="N35" s="100"/>
      <c r="O35" s="101"/>
      <c r="P35" s="101"/>
      <c r="Q35" s="100"/>
      <c r="R35" s="100"/>
      <c r="S35" s="100"/>
      <c r="T35" s="104"/>
      <c r="U35" s="104"/>
      <c r="V35" s="104" t="s">
        <v>0</v>
      </c>
      <c r="W35" s="100"/>
      <c r="X35" s="105"/>
    </row>
    <row r="36" spans="1:37">
      <c r="A36" s="58">
        <v>12</v>
      </c>
      <c r="B36" s="59" t="s">
        <v>158</v>
      </c>
      <c r="C36" s="60" t="s">
        <v>197</v>
      </c>
      <c r="D36" s="61" t="s">
        <v>198</v>
      </c>
      <c r="E36" s="62">
        <v>219.6</v>
      </c>
      <c r="F36" s="63" t="s">
        <v>148</v>
      </c>
      <c r="H36" s="64">
        <f>ROUND(E36*G36,2)</f>
        <v>0</v>
      </c>
      <c r="J36" s="64">
        <f>ROUND(E36*G36,2)</f>
        <v>0</v>
      </c>
      <c r="L36" s="65">
        <f>E36*K36</f>
        <v>0</v>
      </c>
      <c r="N36" s="62">
        <f>E36*M36</f>
        <v>0</v>
      </c>
      <c r="P36" s="63" t="s">
        <v>149</v>
      </c>
      <c r="V36" s="66" t="s">
        <v>67</v>
      </c>
      <c r="X36" s="98" t="s">
        <v>199</v>
      </c>
      <c r="Y36" s="98" t="s">
        <v>197</v>
      </c>
      <c r="Z36" s="60" t="s">
        <v>191</v>
      </c>
      <c r="AJ36" s="37" t="s">
        <v>152</v>
      </c>
      <c r="AK36" s="37" t="s">
        <v>153</v>
      </c>
    </row>
    <row r="37" spans="1:37">
      <c r="D37" s="99" t="s">
        <v>200</v>
      </c>
      <c r="E37" s="100"/>
      <c r="F37" s="101"/>
      <c r="G37" s="102"/>
      <c r="H37" s="102"/>
      <c r="I37" s="102"/>
      <c r="J37" s="102"/>
      <c r="K37" s="103"/>
      <c r="L37" s="103"/>
      <c r="M37" s="100"/>
      <c r="N37" s="100"/>
      <c r="O37" s="101"/>
      <c r="P37" s="101"/>
      <c r="Q37" s="100"/>
      <c r="R37" s="100"/>
      <c r="S37" s="100"/>
      <c r="T37" s="104"/>
      <c r="U37" s="104"/>
      <c r="V37" s="104" t="s">
        <v>0</v>
      </c>
      <c r="W37" s="100"/>
      <c r="X37" s="105"/>
    </row>
    <row r="38" spans="1:37">
      <c r="A38" s="58">
        <v>13</v>
      </c>
      <c r="B38" s="59" t="s">
        <v>158</v>
      </c>
      <c r="C38" s="60" t="s">
        <v>201</v>
      </c>
      <c r="D38" s="61" t="s">
        <v>202</v>
      </c>
      <c r="E38" s="62">
        <v>233.25</v>
      </c>
      <c r="F38" s="63" t="s">
        <v>148</v>
      </c>
      <c r="H38" s="64">
        <f>ROUND(E38*G38,2)</f>
        <v>0</v>
      </c>
      <c r="J38" s="64">
        <f>ROUND(E38*G38,2)</f>
        <v>0</v>
      </c>
      <c r="L38" s="65">
        <f>E38*K38</f>
        <v>0</v>
      </c>
      <c r="N38" s="62">
        <f>E38*M38</f>
        <v>0</v>
      </c>
      <c r="P38" s="63" t="s">
        <v>149</v>
      </c>
      <c r="V38" s="66" t="s">
        <v>67</v>
      </c>
      <c r="X38" s="98" t="s">
        <v>203</v>
      </c>
      <c r="Y38" s="98" t="s">
        <v>201</v>
      </c>
      <c r="Z38" s="60" t="s">
        <v>151</v>
      </c>
      <c r="AJ38" s="37" t="s">
        <v>152</v>
      </c>
      <c r="AK38" s="37" t="s">
        <v>153</v>
      </c>
    </row>
    <row r="39" spans="1:37">
      <c r="A39" s="58">
        <v>14</v>
      </c>
      <c r="B39" s="59" t="s">
        <v>145</v>
      </c>
      <c r="C39" s="60" t="s">
        <v>204</v>
      </c>
      <c r="D39" s="61" t="s">
        <v>205</v>
      </c>
      <c r="E39" s="62">
        <v>233.25</v>
      </c>
      <c r="F39" s="63" t="s">
        <v>148</v>
      </c>
      <c r="H39" s="64">
        <f>ROUND(E39*G39,2)</f>
        <v>0</v>
      </c>
      <c r="J39" s="64">
        <f>ROUND(E39*G39,2)</f>
        <v>0</v>
      </c>
      <c r="L39" s="65">
        <f>E39*K39</f>
        <v>0</v>
      </c>
      <c r="N39" s="62">
        <f>E39*M39</f>
        <v>0</v>
      </c>
      <c r="P39" s="63" t="s">
        <v>149</v>
      </c>
      <c r="V39" s="66" t="s">
        <v>67</v>
      </c>
      <c r="X39" s="98" t="s">
        <v>206</v>
      </c>
      <c r="Y39" s="98" t="s">
        <v>204</v>
      </c>
      <c r="Z39" s="60" t="s">
        <v>151</v>
      </c>
      <c r="AJ39" s="37" t="s">
        <v>152</v>
      </c>
      <c r="AK39" s="37" t="s">
        <v>153</v>
      </c>
    </row>
    <row r="40" spans="1:37" ht="20.399999999999999">
      <c r="A40" s="58">
        <v>15</v>
      </c>
      <c r="B40" s="59" t="s">
        <v>158</v>
      </c>
      <c r="C40" s="60" t="s">
        <v>207</v>
      </c>
      <c r="D40" s="61" t="s">
        <v>208</v>
      </c>
      <c r="E40" s="62">
        <v>13.65</v>
      </c>
      <c r="F40" s="63" t="s">
        <v>148</v>
      </c>
      <c r="H40" s="64">
        <f>ROUND(E40*G40,2)</f>
        <v>0</v>
      </c>
      <c r="J40" s="64">
        <f>ROUND(E40*G40,2)</f>
        <v>0</v>
      </c>
      <c r="L40" s="65">
        <f>E40*K40</f>
        <v>0</v>
      </c>
      <c r="N40" s="62">
        <f>E40*M40</f>
        <v>0</v>
      </c>
      <c r="P40" s="63" t="s">
        <v>149</v>
      </c>
      <c r="V40" s="66" t="s">
        <v>67</v>
      </c>
      <c r="X40" s="98" t="s">
        <v>209</v>
      </c>
      <c r="Y40" s="98" t="s">
        <v>207</v>
      </c>
      <c r="Z40" s="60" t="s">
        <v>151</v>
      </c>
      <c r="AJ40" s="37" t="s">
        <v>152</v>
      </c>
      <c r="AK40" s="37" t="s">
        <v>153</v>
      </c>
    </row>
    <row r="41" spans="1:37">
      <c r="D41" s="99" t="s">
        <v>210</v>
      </c>
      <c r="E41" s="100"/>
      <c r="F41" s="101"/>
      <c r="G41" s="102"/>
      <c r="H41" s="102"/>
      <c r="I41" s="102"/>
      <c r="J41" s="102"/>
      <c r="K41" s="103"/>
      <c r="L41" s="103"/>
      <c r="M41" s="100"/>
      <c r="N41" s="100"/>
      <c r="O41" s="101"/>
      <c r="P41" s="101"/>
      <c r="Q41" s="100"/>
      <c r="R41" s="100"/>
      <c r="S41" s="100"/>
      <c r="T41" s="104"/>
      <c r="U41" s="104"/>
      <c r="V41" s="104" t="s">
        <v>0</v>
      </c>
      <c r="W41" s="100"/>
      <c r="X41" s="105"/>
    </row>
    <row r="42" spans="1:37">
      <c r="A42" s="58">
        <v>16</v>
      </c>
      <c r="B42" s="59" t="s">
        <v>158</v>
      </c>
      <c r="C42" s="60" t="s">
        <v>211</v>
      </c>
      <c r="D42" s="61" t="s">
        <v>212</v>
      </c>
      <c r="E42" s="62">
        <v>232</v>
      </c>
      <c r="F42" s="63" t="s">
        <v>213</v>
      </c>
      <c r="H42" s="64">
        <f>ROUND(E42*G42,2)</f>
        <v>0</v>
      </c>
      <c r="J42" s="64">
        <f>ROUND(E42*G42,2)</f>
        <v>0</v>
      </c>
      <c r="L42" s="65">
        <f>E42*K42</f>
        <v>0</v>
      </c>
      <c r="N42" s="62">
        <f>E42*M42</f>
        <v>0</v>
      </c>
      <c r="P42" s="63" t="s">
        <v>149</v>
      </c>
      <c r="V42" s="66" t="s">
        <v>67</v>
      </c>
      <c r="X42" s="98" t="s">
        <v>214</v>
      </c>
      <c r="Y42" s="98" t="s">
        <v>211</v>
      </c>
      <c r="Z42" s="60" t="s">
        <v>151</v>
      </c>
      <c r="AJ42" s="37" t="s">
        <v>152</v>
      </c>
      <c r="AK42" s="37" t="s">
        <v>153</v>
      </c>
    </row>
    <row r="43" spans="1:37">
      <c r="D43" s="99" t="s">
        <v>215</v>
      </c>
      <c r="E43" s="100"/>
      <c r="F43" s="101"/>
      <c r="G43" s="102"/>
      <c r="H43" s="102"/>
      <c r="I43" s="102"/>
      <c r="J43" s="102"/>
      <c r="K43" s="103"/>
      <c r="L43" s="103"/>
      <c r="M43" s="100"/>
      <c r="N43" s="100"/>
      <c r="O43" s="101"/>
      <c r="P43" s="101"/>
      <c r="Q43" s="100"/>
      <c r="R43" s="100"/>
      <c r="S43" s="100"/>
      <c r="T43" s="104"/>
      <c r="U43" s="104"/>
      <c r="V43" s="104" t="s">
        <v>0</v>
      </c>
      <c r="W43" s="100"/>
      <c r="X43" s="105"/>
    </row>
    <row r="44" spans="1:37">
      <c r="A44" s="58">
        <v>17</v>
      </c>
      <c r="B44" s="59" t="s">
        <v>216</v>
      </c>
      <c r="C44" s="60" t="s">
        <v>217</v>
      </c>
      <c r="D44" s="61" t="s">
        <v>218</v>
      </c>
      <c r="E44" s="62">
        <v>14.616</v>
      </c>
      <c r="F44" s="63" t="s">
        <v>219</v>
      </c>
      <c r="I44" s="64">
        <f>ROUND(E44*G44,2)</f>
        <v>0</v>
      </c>
      <c r="J44" s="64">
        <f>ROUND(E44*G44,2)</f>
        <v>0</v>
      </c>
      <c r="K44" s="65">
        <v>1E-3</v>
      </c>
      <c r="L44" s="65">
        <f>E44*K44</f>
        <v>1.4616000000000001E-2</v>
      </c>
      <c r="N44" s="62">
        <f>E44*M44</f>
        <v>0</v>
      </c>
      <c r="P44" s="63" t="s">
        <v>149</v>
      </c>
      <c r="V44" s="66" t="s">
        <v>66</v>
      </c>
      <c r="X44" s="98" t="s">
        <v>217</v>
      </c>
      <c r="Y44" s="98" t="s">
        <v>217</v>
      </c>
      <c r="Z44" s="60" t="s">
        <v>220</v>
      </c>
      <c r="AA44" s="60" t="s">
        <v>149</v>
      </c>
      <c r="AJ44" s="37" t="s">
        <v>221</v>
      </c>
      <c r="AK44" s="37" t="s">
        <v>153</v>
      </c>
    </row>
    <row r="45" spans="1:37">
      <c r="D45" s="99" t="s">
        <v>222</v>
      </c>
      <c r="E45" s="100"/>
      <c r="F45" s="101"/>
      <c r="G45" s="102"/>
      <c r="H45" s="102"/>
      <c r="I45" s="102"/>
      <c r="J45" s="102"/>
      <c r="K45" s="103"/>
      <c r="L45" s="103"/>
      <c r="M45" s="100"/>
      <c r="N45" s="100"/>
      <c r="O45" s="101"/>
      <c r="P45" s="101"/>
      <c r="Q45" s="100"/>
      <c r="R45" s="100"/>
      <c r="S45" s="100"/>
      <c r="T45" s="104"/>
      <c r="U45" s="104"/>
      <c r="V45" s="104" t="s">
        <v>0</v>
      </c>
      <c r="W45" s="100"/>
      <c r="X45" s="105"/>
    </row>
    <row r="46" spans="1:37">
      <c r="A46" s="58">
        <v>18</v>
      </c>
      <c r="B46" s="59" t="s">
        <v>145</v>
      </c>
      <c r="C46" s="60" t="s">
        <v>223</v>
      </c>
      <c r="D46" s="61" t="s">
        <v>224</v>
      </c>
      <c r="E46" s="62">
        <v>24</v>
      </c>
      <c r="F46" s="63" t="s">
        <v>213</v>
      </c>
      <c r="H46" s="64">
        <f>ROUND(E46*G46,2)</f>
        <v>0</v>
      </c>
      <c r="J46" s="64">
        <f>ROUND(E46*G46,2)</f>
        <v>0</v>
      </c>
      <c r="L46" s="65">
        <f>E46*K46</f>
        <v>0</v>
      </c>
      <c r="N46" s="62">
        <f>E46*M46</f>
        <v>0</v>
      </c>
      <c r="P46" s="63" t="s">
        <v>149</v>
      </c>
      <c r="V46" s="66" t="s">
        <v>67</v>
      </c>
      <c r="X46" s="98" t="s">
        <v>225</v>
      </c>
      <c r="Y46" s="98" t="s">
        <v>223</v>
      </c>
      <c r="Z46" s="60" t="s">
        <v>151</v>
      </c>
      <c r="AJ46" s="37" t="s">
        <v>152</v>
      </c>
      <c r="AK46" s="37" t="s">
        <v>153</v>
      </c>
    </row>
    <row r="47" spans="1:37">
      <c r="A47" s="58">
        <v>19</v>
      </c>
      <c r="B47" s="59" t="s">
        <v>145</v>
      </c>
      <c r="C47" s="60" t="s">
        <v>226</v>
      </c>
      <c r="D47" s="61" t="s">
        <v>227</v>
      </c>
      <c r="E47" s="62">
        <v>232</v>
      </c>
      <c r="F47" s="63" t="s">
        <v>213</v>
      </c>
      <c r="H47" s="64">
        <f>ROUND(E47*G47,2)</f>
        <v>0</v>
      </c>
      <c r="J47" s="64">
        <f>ROUND(E47*G47,2)</f>
        <v>0</v>
      </c>
      <c r="L47" s="65">
        <f>E47*K47</f>
        <v>0</v>
      </c>
      <c r="N47" s="62">
        <f>E47*M47</f>
        <v>0</v>
      </c>
      <c r="P47" s="63" t="s">
        <v>149</v>
      </c>
      <c r="V47" s="66" t="s">
        <v>67</v>
      </c>
      <c r="X47" s="98" t="s">
        <v>228</v>
      </c>
      <c r="Y47" s="98" t="s">
        <v>226</v>
      </c>
      <c r="Z47" s="60" t="s">
        <v>151</v>
      </c>
      <c r="AJ47" s="37" t="s">
        <v>152</v>
      </c>
      <c r="AK47" s="37" t="s">
        <v>153</v>
      </c>
    </row>
    <row r="48" spans="1:37">
      <c r="A48" s="58">
        <v>20</v>
      </c>
      <c r="B48" s="59" t="s">
        <v>216</v>
      </c>
      <c r="C48" s="60" t="s">
        <v>229</v>
      </c>
      <c r="D48" s="61" t="s">
        <v>230</v>
      </c>
      <c r="E48" s="62">
        <v>11.6</v>
      </c>
      <c r="F48" s="63" t="s">
        <v>148</v>
      </c>
      <c r="I48" s="64">
        <f>ROUND(E48*G48,2)</f>
        <v>0</v>
      </c>
      <c r="J48" s="64">
        <f>ROUND(E48*G48,2)</f>
        <v>0</v>
      </c>
      <c r="K48" s="65">
        <v>0.8</v>
      </c>
      <c r="L48" s="65">
        <f>E48*K48</f>
        <v>9.2799999999999994</v>
      </c>
      <c r="N48" s="62">
        <f>E48*M48</f>
        <v>0</v>
      </c>
      <c r="P48" s="63" t="s">
        <v>149</v>
      </c>
      <c r="V48" s="66" t="s">
        <v>66</v>
      </c>
      <c r="X48" s="98" t="s">
        <v>229</v>
      </c>
      <c r="Y48" s="98" t="s">
        <v>229</v>
      </c>
      <c r="Z48" s="60" t="s">
        <v>231</v>
      </c>
      <c r="AA48" s="60" t="s">
        <v>149</v>
      </c>
      <c r="AJ48" s="37" t="s">
        <v>221</v>
      </c>
      <c r="AK48" s="37" t="s">
        <v>153</v>
      </c>
    </row>
    <row r="49" spans="1:37">
      <c r="D49" s="99" t="s">
        <v>232</v>
      </c>
      <c r="E49" s="100"/>
      <c r="F49" s="101"/>
      <c r="G49" s="102"/>
      <c r="H49" s="102"/>
      <c r="I49" s="102"/>
      <c r="J49" s="102"/>
      <c r="K49" s="103"/>
      <c r="L49" s="103"/>
      <c r="M49" s="100"/>
      <c r="N49" s="100"/>
      <c r="O49" s="101"/>
      <c r="P49" s="101"/>
      <c r="Q49" s="100"/>
      <c r="R49" s="100"/>
      <c r="S49" s="100"/>
      <c r="T49" s="104"/>
      <c r="U49" s="104"/>
      <c r="V49" s="104" t="s">
        <v>0</v>
      </c>
      <c r="W49" s="100"/>
      <c r="X49" s="105"/>
    </row>
    <row r="50" spans="1:37">
      <c r="A50" s="58">
        <v>21</v>
      </c>
      <c r="B50" s="59" t="s">
        <v>216</v>
      </c>
      <c r="C50" s="60" t="s">
        <v>233</v>
      </c>
      <c r="D50" s="61" t="s">
        <v>234</v>
      </c>
      <c r="E50" s="62">
        <v>23.2</v>
      </c>
      <c r="F50" s="63" t="s">
        <v>148</v>
      </c>
      <c r="I50" s="64">
        <f>ROUND(E50*G50,2)</f>
        <v>0</v>
      </c>
      <c r="J50" s="64">
        <f>ROUND(E50*G50,2)</f>
        <v>0</v>
      </c>
      <c r="K50" s="65">
        <v>1.4</v>
      </c>
      <c r="L50" s="65">
        <f>E50*K50</f>
        <v>32.479999999999997</v>
      </c>
      <c r="N50" s="62">
        <f>E50*M50</f>
        <v>0</v>
      </c>
      <c r="P50" s="63" t="s">
        <v>149</v>
      </c>
      <c r="V50" s="66" t="s">
        <v>66</v>
      </c>
      <c r="X50" s="98" t="s">
        <v>233</v>
      </c>
      <c r="Y50" s="98" t="s">
        <v>233</v>
      </c>
      <c r="Z50" s="60" t="s">
        <v>231</v>
      </c>
      <c r="AA50" s="60" t="s">
        <v>149</v>
      </c>
      <c r="AJ50" s="37" t="s">
        <v>221</v>
      </c>
      <c r="AK50" s="37" t="s">
        <v>153</v>
      </c>
    </row>
    <row r="51" spans="1:37">
      <c r="D51" s="99" t="s">
        <v>235</v>
      </c>
      <c r="E51" s="100"/>
      <c r="F51" s="101"/>
      <c r="G51" s="102"/>
      <c r="H51" s="102"/>
      <c r="I51" s="102"/>
      <c r="J51" s="102"/>
      <c r="K51" s="103"/>
      <c r="L51" s="103"/>
      <c r="M51" s="100"/>
      <c r="N51" s="100"/>
      <c r="O51" s="101"/>
      <c r="P51" s="101"/>
      <c r="Q51" s="100"/>
      <c r="R51" s="100"/>
      <c r="S51" s="100"/>
      <c r="T51" s="104"/>
      <c r="U51" s="104"/>
      <c r="V51" s="104" t="s">
        <v>0</v>
      </c>
      <c r="W51" s="100"/>
      <c r="X51" s="105"/>
    </row>
    <row r="52" spans="1:37">
      <c r="A52" s="58">
        <v>22</v>
      </c>
      <c r="B52" s="59" t="s">
        <v>236</v>
      </c>
      <c r="C52" s="60" t="s">
        <v>237</v>
      </c>
      <c r="D52" s="61" t="s">
        <v>238</v>
      </c>
      <c r="E52" s="62">
        <v>232</v>
      </c>
      <c r="F52" s="63" t="s">
        <v>213</v>
      </c>
      <c r="H52" s="64">
        <f>ROUND(E52*G52,2)</f>
        <v>0</v>
      </c>
      <c r="J52" s="64">
        <f>ROUND(E52*G52,2)</f>
        <v>0</v>
      </c>
      <c r="L52" s="65">
        <f>E52*K52</f>
        <v>0</v>
      </c>
      <c r="N52" s="62">
        <f>E52*M52</f>
        <v>0</v>
      </c>
      <c r="P52" s="63" t="s">
        <v>149</v>
      </c>
      <c r="V52" s="66" t="s">
        <v>67</v>
      </c>
      <c r="X52" s="98" t="s">
        <v>239</v>
      </c>
      <c r="Y52" s="98" t="s">
        <v>237</v>
      </c>
      <c r="Z52" s="60" t="s">
        <v>151</v>
      </c>
      <c r="AJ52" s="37" t="s">
        <v>152</v>
      </c>
      <c r="AK52" s="37" t="s">
        <v>153</v>
      </c>
    </row>
    <row r="53" spans="1:37">
      <c r="D53" s="106" t="s">
        <v>240</v>
      </c>
      <c r="E53" s="107">
        <f>J53</f>
        <v>0</v>
      </c>
      <c r="H53" s="107">
        <f>SUM(H12:H52)</f>
        <v>0</v>
      </c>
      <c r="I53" s="107">
        <f>SUM(I12:I52)</f>
        <v>0</v>
      </c>
      <c r="J53" s="107">
        <f>SUM(J12:J52)</f>
        <v>0</v>
      </c>
      <c r="L53" s="108">
        <f>SUM(L12:L52)</f>
        <v>41.774615999999995</v>
      </c>
      <c r="N53" s="109">
        <f>SUM(N12:N52)</f>
        <v>0</v>
      </c>
      <c r="W53" s="62">
        <f>SUM(W12:W52)</f>
        <v>0</v>
      </c>
    </row>
    <row r="55" spans="1:37">
      <c r="B55" s="60" t="s">
        <v>241</v>
      </c>
    </row>
    <row r="56" spans="1:37">
      <c r="A56" s="58">
        <v>23</v>
      </c>
      <c r="B56" s="59" t="s">
        <v>242</v>
      </c>
      <c r="C56" s="60" t="s">
        <v>243</v>
      </c>
      <c r="D56" s="61" t="s">
        <v>244</v>
      </c>
      <c r="E56" s="62">
        <v>17.846</v>
      </c>
      <c r="F56" s="63" t="s">
        <v>148</v>
      </c>
      <c r="H56" s="64">
        <f>ROUND(E56*G56,2)</f>
        <v>0</v>
      </c>
      <c r="J56" s="64">
        <f>ROUND(E56*G56,2)</f>
        <v>0</v>
      </c>
      <c r="K56" s="65">
        <v>2.2075499999999999</v>
      </c>
      <c r="L56" s="65">
        <f>E56*K56</f>
        <v>39.3959373</v>
      </c>
      <c r="N56" s="62">
        <f>E56*M56</f>
        <v>0</v>
      </c>
      <c r="P56" s="63" t="s">
        <v>149</v>
      </c>
      <c r="V56" s="66" t="s">
        <v>67</v>
      </c>
      <c r="X56" s="98" t="s">
        <v>245</v>
      </c>
      <c r="Y56" s="98" t="s">
        <v>243</v>
      </c>
      <c r="Z56" s="60" t="s">
        <v>246</v>
      </c>
      <c r="AJ56" s="37" t="s">
        <v>152</v>
      </c>
      <c r="AK56" s="37" t="s">
        <v>153</v>
      </c>
    </row>
    <row r="57" spans="1:37">
      <c r="D57" s="99" t="s">
        <v>247</v>
      </c>
      <c r="E57" s="100"/>
      <c r="F57" s="101"/>
      <c r="G57" s="102"/>
      <c r="H57" s="102"/>
      <c r="I57" s="102"/>
      <c r="J57" s="102"/>
      <c r="K57" s="103"/>
      <c r="L57" s="103"/>
      <c r="M57" s="100"/>
      <c r="N57" s="100"/>
      <c r="O57" s="101"/>
      <c r="P57" s="101"/>
      <c r="Q57" s="100"/>
      <c r="R57" s="100"/>
      <c r="S57" s="100"/>
      <c r="T57" s="104"/>
      <c r="U57" s="104"/>
      <c r="V57" s="104" t="s">
        <v>0</v>
      </c>
      <c r="W57" s="100"/>
      <c r="X57" s="105"/>
    </row>
    <row r="58" spans="1:37">
      <c r="D58" s="99" t="s">
        <v>248</v>
      </c>
      <c r="E58" s="100"/>
      <c r="F58" s="101"/>
      <c r="G58" s="102"/>
      <c r="H58" s="102"/>
      <c r="I58" s="102"/>
      <c r="J58" s="102"/>
      <c r="K58" s="103"/>
      <c r="L58" s="103"/>
      <c r="M58" s="100"/>
      <c r="N58" s="100"/>
      <c r="O58" s="101"/>
      <c r="P58" s="101"/>
      <c r="Q58" s="100"/>
      <c r="R58" s="100"/>
      <c r="S58" s="100"/>
      <c r="T58" s="104"/>
      <c r="U58" s="104"/>
      <c r="V58" s="104" t="s">
        <v>0</v>
      </c>
      <c r="W58" s="100"/>
      <c r="X58" s="105"/>
    </row>
    <row r="59" spans="1:37">
      <c r="A59" s="58">
        <v>24</v>
      </c>
      <c r="B59" s="59" t="s">
        <v>242</v>
      </c>
      <c r="C59" s="60" t="s">
        <v>249</v>
      </c>
      <c r="D59" s="61" t="s">
        <v>250</v>
      </c>
      <c r="E59" s="62">
        <v>0.68899999999999995</v>
      </c>
      <c r="F59" s="63" t="s">
        <v>251</v>
      </c>
      <c r="H59" s="64">
        <f>ROUND(E59*G59,2)</f>
        <v>0</v>
      </c>
      <c r="J59" s="64">
        <f>ROUND(E59*G59,2)</f>
        <v>0</v>
      </c>
      <c r="K59" s="65">
        <v>0.98900999999999994</v>
      </c>
      <c r="L59" s="65">
        <f>E59*K59</f>
        <v>0.68142788999999993</v>
      </c>
      <c r="N59" s="62">
        <f>E59*M59</f>
        <v>0</v>
      </c>
      <c r="P59" s="63" t="s">
        <v>149</v>
      </c>
      <c r="V59" s="66" t="s">
        <v>67</v>
      </c>
      <c r="X59" s="98" t="s">
        <v>252</v>
      </c>
      <c r="Y59" s="98" t="s">
        <v>249</v>
      </c>
      <c r="Z59" s="60" t="s">
        <v>246</v>
      </c>
      <c r="AJ59" s="37" t="s">
        <v>152</v>
      </c>
      <c r="AK59" s="37" t="s">
        <v>153</v>
      </c>
    </row>
    <row r="60" spans="1:37">
      <c r="D60" s="99" t="s">
        <v>253</v>
      </c>
      <c r="E60" s="100"/>
      <c r="F60" s="101"/>
      <c r="G60" s="102"/>
      <c r="H60" s="102"/>
      <c r="I60" s="102"/>
      <c r="J60" s="102"/>
      <c r="K60" s="103"/>
      <c r="L60" s="103"/>
      <c r="M60" s="100"/>
      <c r="N60" s="100"/>
      <c r="O60" s="101"/>
      <c r="P60" s="101"/>
      <c r="Q60" s="100"/>
      <c r="R60" s="100"/>
      <c r="S60" s="100"/>
      <c r="T60" s="104"/>
      <c r="U60" s="104"/>
      <c r="V60" s="104" t="s">
        <v>0</v>
      </c>
      <c r="W60" s="100"/>
      <c r="X60" s="105"/>
    </row>
    <row r="61" spans="1:37">
      <c r="D61" s="99" t="s">
        <v>254</v>
      </c>
      <c r="E61" s="100"/>
      <c r="F61" s="101"/>
      <c r="G61" s="102"/>
      <c r="H61" s="102"/>
      <c r="I61" s="102"/>
      <c r="J61" s="102"/>
      <c r="K61" s="103"/>
      <c r="L61" s="103"/>
      <c r="M61" s="100"/>
      <c r="N61" s="100"/>
      <c r="O61" s="101"/>
      <c r="P61" s="101"/>
      <c r="Q61" s="100"/>
      <c r="R61" s="100"/>
      <c r="S61" s="100"/>
      <c r="T61" s="104"/>
      <c r="U61" s="104"/>
      <c r="V61" s="104" t="s">
        <v>0</v>
      </c>
      <c r="W61" s="100"/>
      <c r="X61" s="105"/>
    </row>
    <row r="62" spans="1:37">
      <c r="A62" s="58">
        <v>25</v>
      </c>
      <c r="B62" s="59" t="s">
        <v>242</v>
      </c>
      <c r="C62" s="60" t="s">
        <v>255</v>
      </c>
      <c r="D62" s="61" t="s">
        <v>256</v>
      </c>
      <c r="E62" s="62">
        <v>34.314</v>
      </c>
      <c r="F62" s="63" t="s">
        <v>148</v>
      </c>
      <c r="H62" s="64">
        <f>ROUND(E62*G62,2)</f>
        <v>0</v>
      </c>
      <c r="J62" s="64">
        <f>ROUND(E62*G62,2)</f>
        <v>0</v>
      </c>
      <c r="K62" s="65">
        <v>2.2075499999999999</v>
      </c>
      <c r="L62" s="65">
        <f>E62*K62</f>
        <v>75.749870700000002</v>
      </c>
      <c r="N62" s="62">
        <f>E62*M62</f>
        <v>0</v>
      </c>
      <c r="P62" s="63" t="s">
        <v>149</v>
      </c>
      <c r="V62" s="66" t="s">
        <v>67</v>
      </c>
      <c r="X62" s="98" t="s">
        <v>257</v>
      </c>
      <c r="Y62" s="98" t="s">
        <v>255</v>
      </c>
      <c r="Z62" s="60" t="s">
        <v>246</v>
      </c>
      <c r="AJ62" s="37" t="s">
        <v>152</v>
      </c>
      <c r="AK62" s="37" t="s">
        <v>153</v>
      </c>
    </row>
    <row r="63" spans="1:37">
      <c r="D63" s="99" t="s">
        <v>258</v>
      </c>
      <c r="E63" s="100"/>
      <c r="F63" s="101"/>
      <c r="G63" s="102"/>
      <c r="H63" s="102"/>
      <c r="I63" s="102"/>
      <c r="J63" s="102"/>
      <c r="K63" s="103"/>
      <c r="L63" s="103"/>
      <c r="M63" s="100"/>
      <c r="N63" s="100"/>
      <c r="O63" s="101"/>
      <c r="P63" s="101"/>
      <c r="Q63" s="100"/>
      <c r="R63" s="100"/>
      <c r="S63" s="100"/>
      <c r="T63" s="104"/>
      <c r="U63" s="104"/>
      <c r="V63" s="104" t="s">
        <v>0</v>
      </c>
      <c r="W63" s="100"/>
      <c r="X63" s="105"/>
    </row>
    <row r="64" spans="1:37">
      <c r="D64" s="99" t="s">
        <v>259</v>
      </c>
      <c r="E64" s="100"/>
      <c r="F64" s="101"/>
      <c r="G64" s="102"/>
      <c r="H64" s="102"/>
      <c r="I64" s="102"/>
      <c r="J64" s="102"/>
      <c r="K64" s="103"/>
      <c r="L64" s="103"/>
      <c r="M64" s="100"/>
      <c r="N64" s="100"/>
      <c r="O64" s="101"/>
      <c r="P64" s="101"/>
      <c r="Q64" s="100"/>
      <c r="R64" s="100"/>
      <c r="S64" s="100"/>
      <c r="T64" s="104"/>
      <c r="U64" s="104"/>
      <c r="V64" s="104" t="s">
        <v>0</v>
      </c>
      <c r="W64" s="100"/>
      <c r="X64" s="105"/>
    </row>
    <row r="65" spans="1:37">
      <c r="D65" s="99" t="s">
        <v>260</v>
      </c>
      <c r="E65" s="100"/>
      <c r="F65" s="101"/>
      <c r="G65" s="102"/>
      <c r="H65" s="102"/>
      <c r="I65" s="102"/>
      <c r="J65" s="102"/>
      <c r="K65" s="103"/>
      <c r="L65" s="103"/>
      <c r="M65" s="100"/>
      <c r="N65" s="100"/>
      <c r="O65" s="101"/>
      <c r="P65" s="101"/>
      <c r="Q65" s="100"/>
      <c r="R65" s="100"/>
      <c r="S65" s="100"/>
      <c r="T65" s="104"/>
      <c r="U65" s="104"/>
      <c r="V65" s="104" t="s">
        <v>0</v>
      </c>
      <c r="W65" s="100"/>
      <c r="X65" s="105"/>
    </row>
    <row r="66" spans="1:37">
      <c r="D66" s="99" t="s">
        <v>261</v>
      </c>
      <c r="E66" s="100"/>
      <c r="F66" s="101"/>
      <c r="G66" s="102"/>
      <c r="H66" s="102"/>
      <c r="I66" s="102"/>
      <c r="J66" s="102"/>
      <c r="K66" s="103"/>
      <c r="L66" s="103"/>
      <c r="M66" s="100"/>
      <c r="N66" s="100"/>
      <c r="O66" s="101"/>
      <c r="P66" s="101"/>
      <c r="Q66" s="100"/>
      <c r="R66" s="100"/>
      <c r="S66" s="100"/>
      <c r="T66" s="104"/>
      <c r="U66" s="104"/>
      <c r="V66" s="104" t="s">
        <v>0</v>
      </c>
      <c r="W66" s="100"/>
      <c r="X66" s="105"/>
    </row>
    <row r="67" spans="1:37">
      <c r="D67" s="99" t="s">
        <v>262</v>
      </c>
      <c r="E67" s="100"/>
      <c r="F67" s="101"/>
      <c r="G67" s="102"/>
      <c r="H67" s="102"/>
      <c r="I67" s="102"/>
      <c r="J67" s="102"/>
      <c r="K67" s="103"/>
      <c r="L67" s="103"/>
      <c r="M67" s="100"/>
      <c r="N67" s="100"/>
      <c r="O67" s="101"/>
      <c r="P67" s="101"/>
      <c r="Q67" s="100"/>
      <c r="R67" s="100"/>
      <c r="S67" s="100"/>
      <c r="T67" s="104"/>
      <c r="U67" s="104"/>
      <c r="V67" s="104" t="s">
        <v>0</v>
      </c>
      <c r="W67" s="100"/>
      <c r="X67" s="105"/>
    </row>
    <row r="68" spans="1:37">
      <c r="D68" s="99" t="s">
        <v>263</v>
      </c>
      <c r="E68" s="100"/>
      <c r="F68" s="101"/>
      <c r="G68" s="102"/>
      <c r="H68" s="102"/>
      <c r="I68" s="102"/>
      <c r="J68" s="102"/>
      <c r="K68" s="103"/>
      <c r="L68" s="103"/>
      <c r="M68" s="100"/>
      <c r="N68" s="100"/>
      <c r="O68" s="101"/>
      <c r="P68" s="101"/>
      <c r="Q68" s="100"/>
      <c r="R68" s="100"/>
      <c r="S68" s="100"/>
      <c r="T68" s="104"/>
      <c r="U68" s="104"/>
      <c r="V68" s="104" t="s">
        <v>0</v>
      </c>
      <c r="W68" s="100"/>
      <c r="X68" s="105"/>
    </row>
    <row r="69" spans="1:37">
      <c r="A69" s="58">
        <v>26</v>
      </c>
      <c r="B69" s="59" t="s">
        <v>242</v>
      </c>
      <c r="C69" s="60" t="s">
        <v>264</v>
      </c>
      <c r="D69" s="61" t="s">
        <v>265</v>
      </c>
      <c r="E69" s="62">
        <v>6.37</v>
      </c>
      <c r="F69" s="63" t="s">
        <v>148</v>
      </c>
      <c r="H69" s="64">
        <f>ROUND(E69*G69,2)</f>
        <v>0</v>
      </c>
      <c r="J69" s="64">
        <f>ROUND(E69*G69,2)</f>
        <v>0</v>
      </c>
      <c r="K69" s="65">
        <v>2.4426399999999999</v>
      </c>
      <c r="L69" s="65">
        <f>E69*K69</f>
        <v>15.559616800000001</v>
      </c>
      <c r="N69" s="62">
        <f>E69*M69</f>
        <v>0</v>
      </c>
      <c r="P69" s="63" t="s">
        <v>149</v>
      </c>
      <c r="V69" s="66" t="s">
        <v>67</v>
      </c>
      <c r="X69" s="98" t="s">
        <v>266</v>
      </c>
      <c r="Y69" s="98" t="s">
        <v>264</v>
      </c>
      <c r="Z69" s="60" t="s">
        <v>231</v>
      </c>
      <c r="AJ69" s="37" t="s">
        <v>152</v>
      </c>
      <c r="AK69" s="37" t="s">
        <v>153</v>
      </c>
    </row>
    <row r="70" spans="1:37">
      <c r="D70" s="99" t="s">
        <v>267</v>
      </c>
      <c r="E70" s="100"/>
      <c r="F70" s="101"/>
      <c r="G70" s="102"/>
      <c r="H70" s="102"/>
      <c r="I70" s="102"/>
      <c r="J70" s="102"/>
      <c r="K70" s="103"/>
      <c r="L70" s="103"/>
      <c r="M70" s="100"/>
      <c r="N70" s="100"/>
      <c r="O70" s="101"/>
      <c r="P70" s="101"/>
      <c r="Q70" s="100"/>
      <c r="R70" s="100"/>
      <c r="S70" s="100"/>
      <c r="T70" s="104"/>
      <c r="U70" s="104"/>
      <c r="V70" s="104" t="s">
        <v>0</v>
      </c>
      <c r="W70" s="100"/>
      <c r="X70" s="105"/>
    </row>
    <row r="71" spans="1:37">
      <c r="D71" s="99" t="s">
        <v>268</v>
      </c>
      <c r="E71" s="100"/>
      <c r="F71" s="101"/>
      <c r="G71" s="102"/>
      <c r="H71" s="102"/>
      <c r="I71" s="102"/>
      <c r="J71" s="102"/>
      <c r="K71" s="103"/>
      <c r="L71" s="103"/>
      <c r="M71" s="100"/>
      <c r="N71" s="100"/>
      <c r="O71" s="101"/>
      <c r="P71" s="101"/>
      <c r="Q71" s="100"/>
      <c r="R71" s="100"/>
      <c r="S71" s="100"/>
      <c r="T71" s="104"/>
      <c r="U71" s="104"/>
      <c r="V71" s="104" t="s">
        <v>0</v>
      </c>
      <c r="W71" s="100"/>
      <c r="X71" s="105"/>
    </row>
    <row r="72" spans="1:37">
      <c r="A72" s="58">
        <v>27</v>
      </c>
      <c r="B72" s="59" t="s">
        <v>242</v>
      </c>
      <c r="C72" s="60" t="s">
        <v>269</v>
      </c>
      <c r="D72" s="61" t="s">
        <v>270</v>
      </c>
      <c r="E72" s="62">
        <v>0.48199999999999998</v>
      </c>
      <c r="F72" s="63" t="s">
        <v>251</v>
      </c>
      <c r="H72" s="64">
        <f>ROUND(E72*G72,2)</f>
        <v>0</v>
      </c>
      <c r="J72" s="64">
        <f>ROUND(E72*G72,2)</f>
        <v>0</v>
      </c>
      <c r="K72" s="65">
        <v>1.1499699999999999</v>
      </c>
      <c r="L72" s="65">
        <f>E72*K72</f>
        <v>0.55428553999999997</v>
      </c>
      <c r="N72" s="62">
        <f>E72*M72</f>
        <v>0</v>
      </c>
      <c r="P72" s="63" t="s">
        <v>149</v>
      </c>
      <c r="V72" s="66" t="s">
        <v>67</v>
      </c>
      <c r="X72" s="98" t="s">
        <v>271</v>
      </c>
      <c r="Y72" s="98" t="s">
        <v>269</v>
      </c>
      <c r="Z72" s="60" t="s">
        <v>246</v>
      </c>
      <c r="AJ72" s="37" t="s">
        <v>152</v>
      </c>
      <c r="AK72" s="37" t="s">
        <v>153</v>
      </c>
    </row>
    <row r="73" spans="1:37">
      <c r="D73" s="99" t="s">
        <v>272</v>
      </c>
      <c r="E73" s="100"/>
      <c r="F73" s="101"/>
      <c r="G73" s="102"/>
      <c r="H73" s="102"/>
      <c r="I73" s="102"/>
      <c r="J73" s="102"/>
      <c r="K73" s="103"/>
      <c r="L73" s="103"/>
      <c r="M73" s="100"/>
      <c r="N73" s="100"/>
      <c r="O73" s="101"/>
      <c r="P73" s="101"/>
      <c r="Q73" s="100"/>
      <c r="R73" s="100"/>
      <c r="S73" s="100"/>
      <c r="T73" s="104"/>
      <c r="U73" s="104"/>
      <c r="V73" s="104" t="s">
        <v>0</v>
      </c>
      <c r="W73" s="100"/>
      <c r="X73" s="105"/>
    </row>
    <row r="74" spans="1:37">
      <c r="D74" s="99" t="s">
        <v>273</v>
      </c>
      <c r="E74" s="100"/>
      <c r="F74" s="101"/>
      <c r="G74" s="102"/>
      <c r="H74" s="102"/>
      <c r="I74" s="102"/>
      <c r="J74" s="102"/>
      <c r="K74" s="103"/>
      <c r="L74" s="103"/>
      <c r="M74" s="100"/>
      <c r="N74" s="100"/>
      <c r="O74" s="101"/>
      <c r="P74" s="101"/>
      <c r="Q74" s="100"/>
      <c r="R74" s="100"/>
      <c r="S74" s="100"/>
      <c r="T74" s="104"/>
      <c r="U74" s="104"/>
      <c r="V74" s="104" t="s">
        <v>0</v>
      </c>
      <c r="W74" s="100"/>
      <c r="X74" s="105"/>
    </row>
    <row r="75" spans="1:37">
      <c r="D75" s="99" t="s">
        <v>274</v>
      </c>
      <c r="E75" s="100"/>
      <c r="F75" s="101"/>
      <c r="G75" s="102"/>
      <c r="H75" s="102"/>
      <c r="I75" s="102"/>
      <c r="J75" s="102"/>
      <c r="K75" s="103"/>
      <c r="L75" s="103"/>
      <c r="M75" s="100"/>
      <c r="N75" s="100"/>
      <c r="O75" s="101"/>
      <c r="P75" s="101"/>
      <c r="Q75" s="100"/>
      <c r="R75" s="100"/>
      <c r="S75" s="100"/>
      <c r="T75" s="104"/>
      <c r="U75" s="104"/>
      <c r="V75" s="104" t="s">
        <v>0</v>
      </c>
      <c r="W75" s="100"/>
      <c r="X75" s="105"/>
    </row>
    <row r="76" spans="1:37">
      <c r="A76" s="58">
        <v>28</v>
      </c>
      <c r="B76" s="59" t="s">
        <v>242</v>
      </c>
      <c r="C76" s="60" t="s">
        <v>275</v>
      </c>
      <c r="D76" s="61" t="s">
        <v>276</v>
      </c>
      <c r="E76" s="62">
        <v>1.365</v>
      </c>
      <c r="F76" s="63" t="s">
        <v>251</v>
      </c>
      <c r="H76" s="64">
        <f>ROUND(E76*G76,2)</f>
        <v>0</v>
      </c>
      <c r="J76" s="64">
        <f>ROUND(E76*G76,2)</f>
        <v>0</v>
      </c>
      <c r="K76" s="65">
        <v>0.98900999999999994</v>
      </c>
      <c r="L76" s="65">
        <f>E76*K76</f>
        <v>1.3499986499999999</v>
      </c>
      <c r="N76" s="62">
        <f>E76*M76</f>
        <v>0</v>
      </c>
      <c r="P76" s="63" t="s">
        <v>149</v>
      </c>
      <c r="V76" s="66" t="s">
        <v>67</v>
      </c>
      <c r="X76" s="98" t="s">
        <v>277</v>
      </c>
      <c r="Y76" s="98" t="s">
        <v>275</v>
      </c>
      <c r="Z76" s="60" t="s">
        <v>246</v>
      </c>
      <c r="AJ76" s="37" t="s">
        <v>152</v>
      </c>
      <c r="AK76" s="37" t="s">
        <v>153</v>
      </c>
    </row>
    <row r="77" spans="1:37">
      <c r="D77" s="99" t="s">
        <v>278</v>
      </c>
      <c r="E77" s="100"/>
      <c r="F77" s="101"/>
      <c r="G77" s="102"/>
      <c r="H77" s="102"/>
      <c r="I77" s="102"/>
      <c r="J77" s="102"/>
      <c r="K77" s="103"/>
      <c r="L77" s="103"/>
      <c r="M77" s="100"/>
      <c r="N77" s="100"/>
      <c r="O77" s="101"/>
      <c r="P77" s="101"/>
      <c r="Q77" s="100"/>
      <c r="R77" s="100"/>
      <c r="S77" s="100"/>
      <c r="T77" s="104"/>
      <c r="U77" s="104"/>
      <c r="V77" s="104" t="s">
        <v>0</v>
      </c>
      <c r="W77" s="100"/>
      <c r="X77" s="105"/>
    </row>
    <row r="78" spans="1:37">
      <c r="D78" s="99" t="s">
        <v>279</v>
      </c>
      <c r="E78" s="100"/>
      <c r="F78" s="101"/>
      <c r="G78" s="102"/>
      <c r="H78" s="102"/>
      <c r="I78" s="102"/>
      <c r="J78" s="102"/>
      <c r="K78" s="103"/>
      <c r="L78" s="103"/>
      <c r="M78" s="100"/>
      <c r="N78" s="100"/>
      <c r="O78" s="101"/>
      <c r="P78" s="101"/>
      <c r="Q78" s="100"/>
      <c r="R78" s="100"/>
      <c r="S78" s="100"/>
      <c r="T78" s="104"/>
      <c r="U78" s="104"/>
      <c r="V78" s="104" t="s">
        <v>0</v>
      </c>
      <c r="W78" s="100"/>
      <c r="X78" s="105"/>
    </row>
    <row r="79" spans="1:37">
      <c r="D79" s="106" t="s">
        <v>280</v>
      </c>
      <c r="E79" s="107">
        <f>J79</f>
        <v>0</v>
      </c>
      <c r="H79" s="107">
        <f>SUM(H55:H78)</f>
        <v>0</v>
      </c>
      <c r="I79" s="107">
        <f>SUM(I55:I78)</f>
        <v>0</v>
      </c>
      <c r="J79" s="107">
        <f>SUM(J55:J78)</f>
        <v>0</v>
      </c>
      <c r="L79" s="108">
        <f>SUM(L55:L78)</f>
        <v>133.29113688000001</v>
      </c>
      <c r="N79" s="109">
        <f>SUM(N55:N78)</f>
        <v>0</v>
      </c>
      <c r="W79" s="62">
        <f>SUM(W55:W78)</f>
        <v>0</v>
      </c>
    </row>
    <row r="81" spans="1:37">
      <c r="B81" s="60" t="s">
        <v>281</v>
      </c>
    </row>
    <row r="82" spans="1:37">
      <c r="A82" s="58">
        <v>29</v>
      </c>
      <c r="B82" s="59" t="s">
        <v>242</v>
      </c>
      <c r="C82" s="60" t="s">
        <v>282</v>
      </c>
      <c r="D82" s="61" t="s">
        <v>283</v>
      </c>
      <c r="E82" s="62">
        <v>123.17100000000001</v>
      </c>
      <c r="F82" s="63" t="s">
        <v>148</v>
      </c>
      <c r="H82" s="64">
        <f>ROUND(E82*G82,2)</f>
        <v>0</v>
      </c>
      <c r="J82" s="64">
        <f>ROUND(E82*G82,2)</f>
        <v>0</v>
      </c>
      <c r="K82" s="65">
        <v>0.96048999999999995</v>
      </c>
      <c r="L82" s="65">
        <f>E82*K82</f>
        <v>118.30451379</v>
      </c>
      <c r="N82" s="62">
        <f>E82*M82</f>
        <v>0</v>
      </c>
      <c r="P82" s="63" t="s">
        <v>149</v>
      </c>
      <c r="V82" s="66" t="s">
        <v>67</v>
      </c>
      <c r="X82" s="98" t="s">
        <v>284</v>
      </c>
      <c r="Y82" s="98" t="s">
        <v>282</v>
      </c>
      <c r="Z82" s="60" t="s">
        <v>285</v>
      </c>
      <c r="AJ82" s="37" t="s">
        <v>152</v>
      </c>
      <c r="AK82" s="37" t="s">
        <v>153</v>
      </c>
    </row>
    <row r="83" spans="1:37">
      <c r="D83" s="99" t="s">
        <v>286</v>
      </c>
      <c r="E83" s="100"/>
      <c r="F83" s="101"/>
      <c r="G83" s="102"/>
      <c r="H83" s="102"/>
      <c r="I83" s="102"/>
      <c r="J83" s="102"/>
      <c r="K83" s="103"/>
      <c r="L83" s="103"/>
      <c r="M83" s="100"/>
      <c r="N83" s="100"/>
      <c r="O83" s="101"/>
      <c r="P83" s="101"/>
      <c r="Q83" s="100"/>
      <c r="R83" s="100"/>
      <c r="S83" s="100"/>
      <c r="T83" s="104"/>
      <c r="U83" s="104"/>
      <c r="V83" s="104" t="s">
        <v>0</v>
      </c>
      <c r="W83" s="100"/>
      <c r="X83" s="105"/>
    </row>
    <row r="84" spans="1:37">
      <c r="D84" s="99" t="s">
        <v>287</v>
      </c>
      <c r="E84" s="100"/>
      <c r="F84" s="101"/>
      <c r="G84" s="102"/>
      <c r="H84" s="102"/>
      <c r="I84" s="102"/>
      <c r="J84" s="102"/>
      <c r="K84" s="103"/>
      <c r="L84" s="103"/>
      <c r="M84" s="100"/>
      <c r="N84" s="100"/>
      <c r="O84" s="101"/>
      <c r="P84" s="101"/>
      <c r="Q84" s="100"/>
      <c r="R84" s="100"/>
      <c r="S84" s="100"/>
      <c r="T84" s="104"/>
      <c r="U84" s="104"/>
      <c r="V84" s="104" t="s">
        <v>0</v>
      </c>
      <c r="W84" s="100"/>
      <c r="X84" s="105"/>
    </row>
    <row r="85" spans="1:37">
      <c r="D85" s="99" t="s">
        <v>288</v>
      </c>
      <c r="E85" s="100"/>
      <c r="F85" s="101"/>
      <c r="G85" s="102"/>
      <c r="H85" s="102"/>
      <c r="I85" s="102"/>
      <c r="J85" s="102"/>
      <c r="K85" s="103"/>
      <c r="L85" s="103"/>
      <c r="M85" s="100"/>
      <c r="N85" s="100"/>
      <c r="O85" s="101"/>
      <c r="P85" s="101"/>
      <c r="Q85" s="100"/>
      <c r="R85" s="100"/>
      <c r="S85" s="100"/>
      <c r="T85" s="104"/>
      <c r="U85" s="104"/>
      <c r="V85" s="104" t="s">
        <v>0</v>
      </c>
      <c r="W85" s="100"/>
      <c r="X85" s="105"/>
    </row>
    <row r="86" spans="1:37">
      <c r="D86" s="99" t="s">
        <v>289</v>
      </c>
      <c r="E86" s="100"/>
      <c r="F86" s="101"/>
      <c r="G86" s="102"/>
      <c r="H86" s="102"/>
      <c r="I86" s="102"/>
      <c r="J86" s="102"/>
      <c r="K86" s="103"/>
      <c r="L86" s="103"/>
      <c r="M86" s="100"/>
      <c r="N86" s="100"/>
      <c r="O86" s="101"/>
      <c r="P86" s="101"/>
      <c r="Q86" s="100"/>
      <c r="R86" s="100"/>
      <c r="S86" s="100"/>
      <c r="T86" s="104"/>
      <c r="U86" s="104"/>
      <c r="V86" s="104" t="s">
        <v>0</v>
      </c>
      <c r="W86" s="100"/>
      <c r="X86" s="105"/>
    </row>
    <row r="87" spans="1:37">
      <c r="D87" s="99" t="s">
        <v>290</v>
      </c>
      <c r="E87" s="100"/>
      <c r="F87" s="101"/>
      <c r="G87" s="102"/>
      <c r="H87" s="102"/>
      <c r="I87" s="102"/>
      <c r="J87" s="102"/>
      <c r="K87" s="103"/>
      <c r="L87" s="103"/>
      <c r="M87" s="100"/>
      <c r="N87" s="100"/>
      <c r="O87" s="101"/>
      <c r="P87" s="101"/>
      <c r="Q87" s="100"/>
      <c r="R87" s="100"/>
      <c r="S87" s="100"/>
      <c r="T87" s="104"/>
      <c r="U87" s="104"/>
      <c r="V87" s="104" t="s">
        <v>0</v>
      </c>
      <c r="W87" s="100"/>
      <c r="X87" s="105"/>
    </row>
    <row r="88" spans="1:37">
      <c r="D88" s="99" t="s">
        <v>291</v>
      </c>
      <c r="E88" s="100"/>
      <c r="F88" s="101"/>
      <c r="G88" s="102"/>
      <c r="H88" s="102"/>
      <c r="I88" s="102"/>
      <c r="J88" s="102"/>
      <c r="K88" s="103"/>
      <c r="L88" s="103"/>
      <c r="M88" s="100"/>
      <c r="N88" s="100"/>
      <c r="O88" s="101"/>
      <c r="P88" s="101"/>
      <c r="Q88" s="100"/>
      <c r="R88" s="100"/>
      <c r="S88" s="100"/>
      <c r="T88" s="104"/>
      <c r="U88" s="104"/>
      <c r="V88" s="104" t="s">
        <v>0</v>
      </c>
      <c r="W88" s="100"/>
      <c r="X88" s="105"/>
    </row>
    <row r="89" spans="1:37">
      <c r="D89" s="99" t="s">
        <v>292</v>
      </c>
      <c r="E89" s="100"/>
      <c r="F89" s="101"/>
      <c r="G89" s="102"/>
      <c r="H89" s="102"/>
      <c r="I89" s="102"/>
      <c r="J89" s="102"/>
      <c r="K89" s="103"/>
      <c r="L89" s="103"/>
      <c r="M89" s="100"/>
      <c r="N89" s="100"/>
      <c r="O89" s="101"/>
      <c r="P89" s="101"/>
      <c r="Q89" s="100"/>
      <c r="R89" s="100"/>
      <c r="S89" s="100"/>
      <c r="T89" s="104"/>
      <c r="U89" s="104"/>
      <c r="V89" s="104" t="s">
        <v>0</v>
      </c>
      <c r="W89" s="100"/>
      <c r="X89" s="105"/>
    </row>
    <row r="90" spans="1:37">
      <c r="D90" s="99" t="s">
        <v>293</v>
      </c>
      <c r="E90" s="100"/>
      <c r="F90" s="101"/>
      <c r="G90" s="102"/>
      <c r="H90" s="102"/>
      <c r="I90" s="102"/>
      <c r="J90" s="102"/>
      <c r="K90" s="103"/>
      <c r="L90" s="103"/>
      <c r="M90" s="100"/>
      <c r="N90" s="100"/>
      <c r="O90" s="101"/>
      <c r="P90" s="101"/>
      <c r="Q90" s="100"/>
      <c r="R90" s="100"/>
      <c r="S90" s="100"/>
      <c r="T90" s="104"/>
      <c r="U90" s="104"/>
      <c r="V90" s="104" t="s">
        <v>0</v>
      </c>
      <c r="W90" s="100"/>
      <c r="X90" s="105"/>
    </row>
    <row r="91" spans="1:37">
      <c r="D91" s="99" t="s">
        <v>294</v>
      </c>
      <c r="E91" s="100"/>
      <c r="F91" s="101"/>
      <c r="G91" s="102"/>
      <c r="H91" s="102"/>
      <c r="I91" s="102"/>
      <c r="J91" s="102"/>
      <c r="K91" s="103"/>
      <c r="L91" s="103"/>
      <c r="M91" s="100"/>
      <c r="N91" s="100"/>
      <c r="O91" s="101"/>
      <c r="P91" s="101"/>
      <c r="Q91" s="100"/>
      <c r="R91" s="100"/>
      <c r="S91" s="100"/>
      <c r="T91" s="104"/>
      <c r="U91" s="104"/>
      <c r="V91" s="104" t="s">
        <v>0</v>
      </c>
      <c r="W91" s="100"/>
      <c r="X91" s="105"/>
    </row>
    <row r="92" spans="1:37">
      <c r="D92" s="99" t="s">
        <v>295</v>
      </c>
      <c r="E92" s="100"/>
      <c r="F92" s="101"/>
      <c r="G92" s="102"/>
      <c r="H92" s="102"/>
      <c r="I92" s="102"/>
      <c r="J92" s="102"/>
      <c r="K92" s="103"/>
      <c r="L92" s="103"/>
      <c r="M92" s="100"/>
      <c r="N92" s="100"/>
      <c r="O92" s="101"/>
      <c r="P92" s="101"/>
      <c r="Q92" s="100"/>
      <c r="R92" s="100"/>
      <c r="S92" s="100"/>
      <c r="T92" s="104"/>
      <c r="U92" s="104"/>
      <c r="V92" s="104" t="s">
        <v>0</v>
      </c>
      <c r="W92" s="100"/>
      <c r="X92" s="105"/>
    </row>
    <row r="93" spans="1:37">
      <c r="D93" s="99" t="s">
        <v>296</v>
      </c>
      <c r="E93" s="100"/>
      <c r="F93" s="101"/>
      <c r="G93" s="102"/>
      <c r="H93" s="102"/>
      <c r="I93" s="102"/>
      <c r="J93" s="102"/>
      <c r="K93" s="103"/>
      <c r="L93" s="103"/>
      <c r="M93" s="100"/>
      <c r="N93" s="100"/>
      <c r="O93" s="101"/>
      <c r="P93" s="101"/>
      <c r="Q93" s="100"/>
      <c r="R93" s="100"/>
      <c r="S93" s="100"/>
      <c r="T93" s="104"/>
      <c r="U93" s="104"/>
      <c r="V93" s="104" t="s">
        <v>0</v>
      </c>
      <c r="W93" s="100"/>
      <c r="X93" s="105"/>
    </row>
    <row r="94" spans="1:37">
      <c r="A94" s="58">
        <v>30</v>
      </c>
      <c r="B94" s="59" t="s">
        <v>242</v>
      </c>
      <c r="C94" s="60" t="s">
        <v>297</v>
      </c>
      <c r="D94" s="61" t="s">
        <v>298</v>
      </c>
      <c r="E94" s="62">
        <v>24.466000000000001</v>
      </c>
      <c r="F94" s="63" t="s">
        <v>148</v>
      </c>
      <c r="H94" s="64">
        <f>ROUND(E94*G94,2)</f>
        <v>0</v>
      </c>
      <c r="J94" s="64">
        <f>ROUND(E94*G94,2)</f>
        <v>0</v>
      </c>
      <c r="K94" s="65">
        <v>0.25314999999999999</v>
      </c>
      <c r="L94" s="65">
        <f>E94*K94</f>
        <v>6.1935678999999997</v>
      </c>
      <c r="N94" s="62">
        <f>E94*M94</f>
        <v>0</v>
      </c>
      <c r="P94" s="63" t="s">
        <v>149</v>
      </c>
      <c r="V94" s="66" t="s">
        <v>67</v>
      </c>
      <c r="X94" s="98" t="s">
        <v>299</v>
      </c>
      <c r="Y94" s="98" t="s">
        <v>297</v>
      </c>
      <c r="Z94" s="60" t="s">
        <v>285</v>
      </c>
      <c r="AJ94" s="37" t="s">
        <v>152</v>
      </c>
      <c r="AK94" s="37" t="s">
        <v>153</v>
      </c>
    </row>
    <row r="95" spans="1:37">
      <c r="D95" s="99" t="s">
        <v>300</v>
      </c>
      <c r="E95" s="100"/>
      <c r="F95" s="101"/>
      <c r="G95" s="102"/>
      <c r="H95" s="102"/>
      <c r="I95" s="102"/>
      <c r="J95" s="102"/>
      <c r="K95" s="103"/>
      <c r="L95" s="103"/>
      <c r="M95" s="100"/>
      <c r="N95" s="100"/>
      <c r="O95" s="101"/>
      <c r="P95" s="101"/>
      <c r="Q95" s="100"/>
      <c r="R95" s="100"/>
      <c r="S95" s="100"/>
      <c r="T95" s="104"/>
      <c r="U95" s="104"/>
      <c r="V95" s="104" t="s">
        <v>0</v>
      </c>
      <c r="W95" s="100"/>
      <c r="X95" s="105"/>
    </row>
    <row r="96" spans="1:37">
      <c r="D96" s="99" t="s">
        <v>301</v>
      </c>
      <c r="E96" s="100"/>
      <c r="F96" s="101"/>
      <c r="G96" s="102"/>
      <c r="H96" s="102"/>
      <c r="I96" s="102"/>
      <c r="J96" s="102"/>
      <c r="K96" s="103"/>
      <c r="L96" s="103"/>
      <c r="M96" s="100"/>
      <c r="N96" s="100"/>
      <c r="O96" s="101"/>
      <c r="P96" s="101"/>
      <c r="Q96" s="100"/>
      <c r="R96" s="100"/>
      <c r="S96" s="100"/>
      <c r="T96" s="104"/>
      <c r="U96" s="104"/>
      <c r="V96" s="104" t="s">
        <v>0</v>
      </c>
      <c r="W96" s="100"/>
      <c r="X96" s="105"/>
    </row>
    <row r="97" spans="1:37">
      <c r="D97" s="99" t="s">
        <v>302</v>
      </c>
      <c r="E97" s="100"/>
      <c r="F97" s="101"/>
      <c r="G97" s="102"/>
      <c r="H97" s="102"/>
      <c r="I97" s="102"/>
      <c r="J97" s="102"/>
      <c r="K97" s="103"/>
      <c r="L97" s="103"/>
      <c r="M97" s="100"/>
      <c r="N97" s="100"/>
      <c r="O97" s="101"/>
      <c r="P97" s="101"/>
      <c r="Q97" s="100"/>
      <c r="R97" s="100"/>
      <c r="S97" s="100"/>
      <c r="T97" s="104"/>
      <c r="U97" s="104"/>
      <c r="V97" s="104" t="s">
        <v>0</v>
      </c>
      <c r="W97" s="100"/>
      <c r="X97" s="105"/>
    </row>
    <row r="98" spans="1:37">
      <c r="A98" s="58">
        <v>31</v>
      </c>
      <c r="B98" s="59" t="s">
        <v>242</v>
      </c>
      <c r="C98" s="60" t="s">
        <v>303</v>
      </c>
      <c r="D98" s="61" t="s">
        <v>304</v>
      </c>
      <c r="E98" s="62">
        <v>61.152999999999999</v>
      </c>
      <c r="F98" s="63" t="s">
        <v>148</v>
      </c>
      <c r="H98" s="64">
        <f>ROUND(E98*G98,2)</f>
        <v>0</v>
      </c>
      <c r="J98" s="64">
        <f>ROUND(E98*G98,2)</f>
        <v>0</v>
      </c>
      <c r="K98" s="65">
        <v>0.82628000000000001</v>
      </c>
      <c r="L98" s="65">
        <f>E98*K98</f>
        <v>50.529500839999997</v>
      </c>
      <c r="N98" s="62">
        <f>E98*M98</f>
        <v>0</v>
      </c>
      <c r="P98" s="63" t="s">
        <v>149</v>
      </c>
      <c r="V98" s="66" t="s">
        <v>67</v>
      </c>
      <c r="X98" s="98" t="s">
        <v>305</v>
      </c>
      <c r="Y98" s="98" t="s">
        <v>303</v>
      </c>
      <c r="Z98" s="60" t="s">
        <v>285</v>
      </c>
      <c r="AJ98" s="37" t="s">
        <v>152</v>
      </c>
      <c r="AK98" s="37" t="s">
        <v>153</v>
      </c>
    </row>
    <row r="99" spans="1:37">
      <c r="D99" s="99" t="s">
        <v>286</v>
      </c>
      <c r="E99" s="100"/>
      <c r="F99" s="101"/>
      <c r="G99" s="102"/>
      <c r="H99" s="102"/>
      <c r="I99" s="102"/>
      <c r="J99" s="102"/>
      <c r="K99" s="103"/>
      <c r="L99" s="103"/>
      <c r="M99" s="100"/>
      <c r="N99" s="100"/>
      <c r="O99" s="101"/>
      <c r="P99" s="101"/>
      <c r="Q99" s="100"/>
      <c r="R99" s="100"/>
      <c r="S99" s="100"/>
      <c r="T99" s="104"/>
      <c r="U99" s="104"/>
      <c r="V99" s="104" t="s">
        <v>0</v>
      </c>
      <c r="W99" s="100"/>
      <c r="X99" s="105"/>
    </row>
    <row r="100" spans="1:37">
      <c r="D100" s="99" t="s">
        <v>306</v>
      </c>
      <c r="E100" s="100"/>
      <c r="F100" s="101"/>
      <c r="G100" s="102"/>
      <c r="H100" s="102"/>
      <c r="I100" s="102"/>
      <c r="J100" s="102"/>
      <c r="K100" s="103"/>
      <c r="L100" s="103"/>
      <c r="M100" s="100"/>
      <c r="N100" s="100"/>
      <c r="O100" s="101"/>
      <c r="P100" s="101"/>
      <c r="Q100" s="100"/>
      <c r="R100" s="100"/>
      <c r="S100" s="100"/>
      <c r="T100" s="104"/>
      <c r="U100" s="104"/>
      <c r="V100" s="104" t="s">
        <v>0</v>
      </c>
      <c r="W100" s="100"/>
      <c r="X100" s="105"/>
    </row>
    <row r="101" spans="1:37">
      <c r="D101" s="99" t="s">
        <v>307</v>
      </c>
      <c r="E101" s="100"/>
      <c r="F101" s="101"/>
      <c r="G101" s="102"/>
      <c r="H101" s="102"/>
      <c r="I101" s="102"/>
      <c r="J101" s="102"/>
      <c r="K101" s="103"/>
      <c r="L101" s="103"/>
      <c r="M101" s="100"/>
      <c r="N101" s="100"/>
      <c r="O101" s="101"/>
      <c r="P101" s="101"/>
      <c r="Q101" s="100"/>
      <c r="R101" s="100"/>
      <c r="S101" s="100"/>
      <c r="T101" s="104"/>
      <c r="U101" s="104"/>
      <c r="V101" s="104" t="s">
        <v>0</v>
      </c>
      <c r="W101" s="100"/>
      <c r="X101" s="105"/>
    </row>
    <row r="102" spans="1:37">
      <c r="D102" s="99" t="s">
        <v>308</v>
      </c>
      <c r="E102" s="100"/>
      <c r="F102" s="101"/>
      <c r="G102" s="102"/>
      <c r="H102" s="102"/>
      <c r="I102" s="102"/>
      <c r="J102" s="102"/>
      <c r="K102" s="103"/>
      <c r="L102" s="103"/>
      <c r="M102" s="100"/>
      <c r="N102" s="100"/>
      <c r="O102" s="101"/>
      <c r="P102" s="101"/>
      <c r="Q102" s="100"/>
      <c r="R102" s="100"/>
      <c r="S102" s="100"/>
      <c r="T102" s="104"/>
      <c r="U102" s="104"/>
      <c r="V102" s="104" t="s">
        <v>0</v>
      </c>
      <c r="W102" s="100"/>
      <c r="X102" s="105"/>
    </row>
    <row r="103" spans="1:37">
      <c r="D103" s="99" t="s">
        <v>309</v>
      </c>
      <c r="E103" s="100"/>
      <c r="F103" s="101"/>
      <c r="G103" s="102"/>
      <c r="H103" s="102"/>
      <c r="I103" s="102"/>
      <c r="J103" s="102"/>
      <c r="K103" s="103"/>
      <c r="L103" s="103"/>
      <c r="M103" s="100"/>
      <c r="N103" s="100"/>
      <c r="O103" s="101"/>
      <c r="P103" s="101"/>
      <c r="Q103" s="100"/>
      <c r="R103" s="100"/>
      <c r="S103" s="100"/>
      <c r="T103" s="104"/>
      <c r="U103" s="104"/>
      <c r="V103" s="104" t="s">
        <v>0</v>
      </c>
      <c r="W103" s="100"/>
      <c r="X103" s="105"/>
    </row>
    <row r="104" spans="1:37">
      <c r="D104" s="99" t="s">
        <v>310</v>
      </c>
      <c r="E104" s="100"/>
      <c r="F104" s="101"/>
      <c r="G104" s="102"/>
      <c r="H104" s="102"/>
      <c r="I104" s="102"/>
      <c r="J104" s="102"/>
      <c r="K104" s="103"/>
      <c r="L104" s="103"/>
      <c r="M104" s="100"/>
      <c r="N104" s="100"/>
      <c r="O104" s="101"/>
      <c r="P104" s="101"/>
      <c r="Q104" s="100"/>
      <c r="R104" s="100"/>
      <c r="S104" s="100"/>
      <c r="T104" s="104"/>
      <c r="U104" s="104"/>
      <c r="V104" s="104" t="s">
        <v>0</v>
      </c>
      <c r="W104" s="100"/>
      <c r="X104" s="105"/>
    </row>
    <row r="105" spans="1:37">
      <c r="D105" s="99" t="s">
        <v>311</v>
      </c>
      <c r="E105" s="100"/>
      <c r="F105" s="101"/>
      <c r="G105" s="102"/>
      <c r="H105" s="102"/>
      <c r="I105" s="102"/>
      <c r="J105" s="102"/>
      <c r="K105" s="103"/>
      <c r="L105" s="103"/>
      <c r="M105" s="100"/>
      <c r="N105" s="100"/>
      <c r="O105" s="101"/>
      <c r="P105" s="101"/>
      <c r="Q105" s="100"/>
      <c r="R105" s="100"/>
      <c r="S105" s="100"/>
      <c r="T105" s="104"/>
      <c r="U105" s="104"/>
      <c r="V105" s="104" t="s">
        <v>0</v>
      </c>
      <c r="W105" s="100"/>
      <c r="X105" s="105"/>
    </row>
    <row r="106" spans="1:37">
      <c r="D106" s="99" t="s">
        <v>300</v>
      </c>
      <c r="E106" s="100"/>
      <c r="F106" s="101"/>
      <c r="G106" s="102"/>
      <c r="H106" s="102"/>
      <c r="I106" s="102"/>
      <c r="J106" s="102"/>
      <c r="K106" s="103"/>
      <c r="L106" s="103"/>
      <c r="M106" s="100"/>
      <c r="N106" s="100"/>
      <c r="O106" s="101"/>
      <c r="P106" s="101"/>
      <c r="Q106" s="100"/>
      <c r="R106" s="100"/>
      <c r="S106" s="100"/>
      <c r="T106" s="104"/>
      <c r="U106" s="104"/>
      <c r="V106" s="104" t="s">
        <v>0</v>
      </c>
      <c r="W106" s="100"/>
      <c r="X106" s="105"/>
    </row>
    <row r="107" spans="1:37">
      <c r="D107" s="99" t="s">
        <v>312</v>
      </c>
      <c r="E107" s="100"/>
      <c r="F107" s="101"/>
      <c r="G107" s="102"/>
      <c r="H107" s="102"/>
      <c r="I107" s="102"/>
      <c r="J107" s="102"/>
      <c r="K107" s="103"/>
      <c r="L107" s="103"/>
      <c r="M107" s="100"/>
      <c r="N107" s="100"/>
      <c r="O107" s="101"/>
      <c r="P107" s="101"/>
      <c r="Q107" s="100"/>
      <c r="R107" s="100"/>
      <c r="S107" s="100"/>
      <c r="T107" s="104"/>
      <c r="U107" s="104"/>
      <c r="V107" s="104" t="s">
        <v>0</v>
      </c>
      <c r="W107" s="100"/>
      <c r="X107" s="105"/>
    </row>
    <row r="108" spans="1:37">
      <c r="D108" s="99" t="s">
        <v>313</v>
      </c>
      <c r="E108" s="100"/>
      <c r="F108" s="101"/>
      <c r="G108" s="102"/>
      <c r="H108" s="102"/>
      <c r="I108" s="102"/>
      <c r="J108" s="102"/>
      <c r="K108" s="103"/>
      <c r="L108" s="103"/>
      <c r="M108" s="100"/>
      <c r="N108" s="100"/>
      <c r="O108" s="101"/>
      <c r="P108" s="101"/>
      <c r="Q108" s="100"/>
      <c r="R108" s="100"/>
      <c r="S108" s="100"/>
      <c r="T108" s="104"/>
      <c r="U108" s="104"/>
      <c r="V108" s="104" t="s">
        <v>0</v>
      </c>
      <c r="W108" s="100"/>
      <c r="X108" s="105"/>
    </row>
    <row r="109" spans="1:37">
      <c r="A109" s="58">
        <v>32</v>
      </c>
      <c r="B109" s="59" t="s">
        <v>242</v>
      </c>
      <c r="C109" s="60" t="s">
        <v>314</v>
      </c>
      <c r="D109" s="61" t="s">
        <v>315</v>
      </c>
      <c r="E109" s="62">
        <v>2.641</v>
      </c>
      <c r="F109" s="63" t="s">
        <v>148</v>
      </c>
      <c r="H109" s="64">
        <f>ROUND(E109*G109,2)</f>
        <v>0</v>
      </c>
      <c r="J109" s="64">
        <f>ROUND(E109*G109,2)</f>
        <v>0</v>
      </c>
      <c r="K109" s="65">
        <v>1.1205799999999999</v>
      </c>
      <c r="L109" s="65">
        <f>E109*K109</f>
        <v>2.9594517799999998</v>
      </c>
      <c r="N109" s="62">
        <f>E109*M109</f>
        <v>0</v>
      </c>
      <c r="P109" s="63" t="s">
        <v>149</v>
      </c>
      <c r="V109" s="66" t="s">
        <v>67</v>
      </c>
      <c r="X109" s="98" t="s">
        <v>316</v>
      </c>
      <c r="Y109" s="98" t="s">
        <v>314</v>
      </c>
      <c r="Z109" s="60" t="s">
        <v>285</v>
      </c>
      <c r="AJ109" s="37" t="s">
        <v>152</v>
      </c>
      <c r="AK109" s="37" t="s">
        <v>153</v>
      </c>
    </row>
    <row r="110" spans="1:37">
      <c r="D110" s="99" t="s">
        <v>317</v>
      </c>
      <c r="E110" s="100"/>
      <c r="F110" s="101"/>
      <c r="G110" s="102"/>
      <c r="H110" s="102"/>
      <c r="I110" s="102"/>
      <c r="J110" s="102"/>
      <c r="K110" s="103"/>
      <c r="L110" s="103"/>
      <c r="M110" s="100"/>
      <c r="N110" s="100"/>
      <c r="O110" s="101"/>
      <c r="P110" s="101"/>
      <c r="Q110" s="100"/>
      <c r="R110" s="100"/>
      <c r="S110" s="100"/>
      <c r="T110" s="104"/>
      <c r="U110" s="104"/>
      <c r="V110" s="104" t="s">
        <v>0</v>
      </c>
      <c r="W110" s="100"/>
      <c r="X110" s="105"/>
    </row>
    <row r="111" spans="1:37">
      <c r="D111" s="99" t="s">
        <v>318</v>
      </c>
      <c r="E111" s="100"/>
      <c r="F111" s="101"/>
      <c r="G111" s="102"/>
      <c r="H111" s="102"/>
      <c r="I111" s="102"/>
      <c r="J111" s="102"/>
      <c r="K111" s="103"/>
      <c r="L111" s="103"/>
      <c r="M111" s="100"/>
      <c r="N111" s="100"/>
      <c r="O111" s="101"/>
      <c r="P111" s="101"/>
      <c r="Q111" s="100"/>
      <c r="R111" s="100"/>
      <c r="S111" s="100"/>
      <c r="T111" s="104"/>
      <c r="U111" s="104"/>
      <c r="V111" s="104" t="s">
        <v>0</v>
      </c>
      <c r="W111" s="100"/>
      <c r="X111" s="105"/>
    </row>
    <row r="112" spans="1:37">
      <c r="A112" s="58">
        <v>33</v>
      </c>
      <c r="B112" s="59" t="s">
        <v>242</v>
      </c>
      <c r="C112" s="60" t="s">
        <v>319</v>
      </c>
      <c r="D112" s="61" t="s">
        <v>320</v>
      </c>
      <c r="E112" s="62">
        <v>38</v>
      </c>
      <c r="F112" s="63" t="s">
        <v>321</v>
      </c>
      <c r="H112" s="64">
        <f>ROUND(E112*G112,2)</f>
        <v>0</v>
      </c>
      <c r="J112" s="64">
        <f>ROUND(E112*G112,2)</f>
        <v>0</v>
      </c>
      <c r="K112" s="65">
        <v>5.9540000000000003E-2</v>
      </c>
      <c r="L112" s="65">
        <f>E112*K112</f>
        <v>2.2625200000000003</v>
      </c>
      <c r="N112" s="62">
        <f>E112*M112</f>
        <v>0</v>
      </c>
      <c r="P112" s="63" t="s">
        <v>149</v>
      </c>
      <c r="V112" s="66" t="s">
        <v>67</v>
      </c>
      <c r="X112" s="98" t="s">
        <v>322</v>
      </c>
      <c r="Y112" s="98" t="s">
        <v>319</v>
      </c>
      <c r="Z112" s="60" t="s">
        <v>285</v>
      </c>
      <c r="AJ112" s="37" t="s">
        <v>152</v>
      </c>
      <c r="AK112" s="37" t="s">
        <v>153</v>
      </c>
    </row>
    <row r="113" spans="1:37">
      <c r="D113" s="99" t="s">
        <v>323</v>
      </c>
      <c r="E113" s="100"/>
      <c r="F113" s="101"/>
      <c r="G113" s="102"/>
      <c r="H113" s="102"/>
      <c r="I113" s="102"/>
      <c r="J113" s="102"/>
      <c r="K113" s="103"/>
      <c r="L113" s="103"/>
      <c r="M113" s="100"/>
      <c r="N113" s="100"/>
      <c r="O113" s="101"/>
      <c r="P113" s="101"/>
      <c r="Q113" s="100"/>
      <c r="R113" s="100"/>
      <c r="S113" s="100"/>
      <c r="T113" s="104"/>
      <c r="U113" s="104"/>
      <c r="V113" s="104" t="s">
        <v>0</v>
      </c>
      <c r="W113" s="100"/>
      <c r="X113" s="105"/>
    </row>
    <row r="114" spans="1:37">
      <c r="D114" s="99" t="s">
        <v>324</v>
      </c>
      <c r="E114" s="100"/>
      <c r="F114" s="101"/>
      <c r="G114" s="102"/>
      <c r="H114" s="102"/>
      <c r="I114" s="102"/>
      <c r="J114" s="102"/>
      <c r="K114" s="103"/>
      <c r="L114" s="103"/>
      <c r="M114" s="100"/>
      <c r="N114" s="100"/>
      <c r="O114" s="101"/>
      <c r="P114" s="101"/>
      <c r="Q114" s="100"/>
      <c r="R114" s="100"/>
      <c r="S114" s="100"/>
      <c r="T114" s="104"/>
      <c r="U114" s="104"/>
      <c r="V114" s="104" t="s">
        <v>0</v>
      </c>
      <c r="W114" s="100"/>
      <c r="X114" s="105"/>
    </row>
    <row r="115" spans="1:37">
      <c r="D115" s="99" t="s">
        <v>325</v>
      </c>
      <c r="E115" s="100"/>
      <c r="F115" s="101"/>
      <c r="G115" s="102"/>
      <c r="H115" s="102"/>
      <c r="I115" s="102"/>
      <c r="J115" s="102"/>
      <c r="K115" s="103"/>
      <c r="L115" s="103"/>
      <c r="M115" s="100"/>
      <c r="N115" s="100"/>
      <c r="O115" s="101"/>
      <c r="P115" s="101"/>
      <c r="Q115" s="100"/>
      <c r="R115" s="100"/>
      <c r="S115" s="100"/>
      <c r="T115" s="104"/>
      <c r="U115" s="104"/>
      <c r="V115" s="104" t="s">
        <v>0</v>
      </c>
      <c r="W115" s="100"/>
      <c r="X115" s="105"/>
    </row>
    <row r="116" spans="1:37">
      <c r="A116" s="58">
        <v>34</v>
      </c>
      <c r="B116" s="59" t="s">
        <v>242</v>
      </c>
      <c r="C116" s="60" t="s">
        <v>326</v>
      </c>
      <c r="D116" s="61" t="s">
        <v>327</v>
      </c>
      <c r="E116" s="62">
        <v>32</v>
      </c>
      <c r="F116" s="63" t="s">
        <v>321</v>
      </c>
      <c r="H116" s="64">
        <f>ROUND(E116*G116,2)</f>
        <v>0</v>
      </c>
      <c r="J116" s="64">
        <f>ROUND(E116*G116,2)</f>
        <v>0</v>
      </c>
      <c r="K116" s="65">
        <v>6.9379999999999997E-2</v>
      </c>
      <c r="L116" s="65">
        <f>E116*K116</f>
        <v>2.2201599999999999</v>
      </c>
      <c r="N116" s="62">
        <f>E116*M116</f>
        <v>0</v>
      </c>
      <c r="P116" s="63" t="s">
        <v>149</v>
      </c>
      <c r="V116" s="66" t="s">
        <v>67</v>
      </c>
      <c r="X116" s="98" t="s">
        <v>328</v>
      </c>
      <c r="Y116" s="98" t="s">
        <v>326</v>
      </c>
      <c r="Z116" s="60" t="s">
        <v>285</v>
      </c>
      <c r="AJ116" s="37" t="s">
        <v>152</v>
      </c>
      <c r="AK116" s="37" t="s">
        <v>153</v>
      </c>
    </row>
    <row r="117" spans="1:37">
      <c r="D117" s="99" t="s">
        <v>329</v>
      </c>
      <c r="E117" s="100"/>
      <c r="F117" s="101"/>
      <c r="G117" s="102"/>
      <c r="H117" s="102"/>
      <c r="I117" s="102"/>
      <c r="J117" s="102"/>
      <c r="K117" s="103"/>
      <c r="L117" s="103"/>
      <c r="M117" s="100"/>
      <c r="N117" s="100"/>
      <c r="O117" s="101"/>
      <c r="P117" s="101"/>
      <c r="Q117" s="100"/>
      <c r="R117" s="100"/>
      <c r="S117" s="100"/>
      <c r="T117" s="104"/>
      <c r="U117" s="104"/>
      <c r="V117" s="104" t="s">
        <v>0</v>
      </c>
      <c r="W117" s="100"/>
      <c r="X117" s="105"/>
    </row>
    <row r="118" spans="1:37">
      <c r="D118" s="99" t="s">
        <v>330</v>
      </c>
      <c r="E118" s="100"/>
      <c r="F118" s="101"/>
      <c r="G118" s="102"/>
      <c r="H118" s="102"/>
      <c r="I118" s="102"/>
      <c r="J118" s="102"/>
      <c r="K118" s="103"/>
      <c r="L118" s="103"/>
      <c r="M118" s="100"/>
      <c r="N118" s="100"/>
      <c r="O118" s="101"/>
      <c r="P118" s="101"/>
      <c r="Q118" s="100"/>
      <c r="R118" s="100"/>
      <c r="S118" s="100"/>
      <c r="T118" s="104"/>
      <c r="U118" s="104"/>
      <c r="V118" s="104" t="s">
        <v>0</v>
      </c>
      <c r="W118" s="100"/>
      <c r="X118" s="105"/>
    </row>
    <row r="119" spans="1:37">
      <c r="A119" s="58">
        <v>35</v>
      </c>
      <c r="B119" s="59" t="s">
        <v>242</v>
      </c>
      <c r="C119" s="60" t="s">
        <v>331</v>
      </c>
      <c r="D119" s="61" t="s">
        <v>332</v>
      </c>
      <c r="E119" s="62">
        <v>12</v>
      </c>
      <c r="F119" s="63" t="s">
        <v>321</v>
      </c>
      <c r="H119" s="64">
        <f>ROUND(E119*G119,2)</f>
        <v>0</v>
      </c>
      <c r="J119" s="64">
        <f>ROUND(E119*G119,2)</f>
        <v>0</v>
      </c>
      <c r="K119" s="65">
        <v>0.12858</v>
      </c>
      <c r="L119" s="65">
        <f>E119*K119</f>
        <v>1.5429599999999999</v>
      </c>
      <c r="N119" s="62">
        <f>E119*M119</f>
        <v>0</v>
      </c>
      <c r="P119" s="63" t="s">
        <v>149</v>
      </c>
      <c r="V119" s="66" t="s">
        <v>67</v>
      </c>
      <c r="X119" s="98" t="s">
        <v>333</v>
      </c>
      <c r="Y119" s="98" t="s">
        <v>331</v>
      </c>
      <c r="Z119" s="60" t="s">
        <v>285</v>
      </c>
      <c r="AJ119" s="37" t="s">
        <v>152</v>
      </c>
      <c r="AK119" s="37" t="s">
        <v>153</v>
      </c>
    </row>
    <row r="120" spans="1:37">
      <c r="D120" s="99" t="s">
        <v>334</v>
      </c>
      <c r="E120" s="100"/>
      <c r="F120" s="101"/>
      <c r="G120" s="102"/>
      <c r="H120" s="102"/>
      <c r="I120" s="102"/>
      <c r="J120" s="102"/>
      <c r="K120" s="103"/>
      <c r="L120" s="103"/>
      <c r="M120" s="100"/>
      <c r="N120" s="100"/>
      <c r="O120" s="101"/>
      <c r="P120" s="101"/>
      <c r="Q120" s="100"/>
      <c r="R120" s="100"/>
      <c r="S120" s="100"/>
      <c r="T120" s="104"/>
      <c r="U120" s="104"/>
      <c r="V120" s="104" t="s">
        <v>0</v>
      </c>
      <c r="W120" s="100"/>
      <c r="X120" s="105"/>
    </row>
    <row r="121" spans="1:37">
      <c r="A121" s="58">
        <v>36</v>
      </c>
      <c r="B121" s="59" t="s">
        <v>242</v>
      </c>
      <c r="C121" s="60" t="s">
        <v>335</v>
      </c>
      <c r="D121" s="61" t="s">
        <v>336</v>
      </c>
      <c r="E121" s="62">
        <v>0.81899999999999995</v>
      </c>
      <c r="F121" s="63" t="s">
        <v>251</v>
      </c>
      <c r="H121" s="64">
        <f>ROUND(E121*G121,2)</f>
        <v>0</v>
      </c>
      <c r="J121" s="64">
        <f>ROUND(E121*G121,2)</f>
        <v>0</v>
      </c>
      <c r="K121" s="65">
        <v>1.7090000000000001E-2</v>
      </c>
      <c r="L121" s="65">
        <f>E121*K121</f>
        <v>1.3996710000000001E-2</v>
      </c>
      <c r="N121" s="62">
        <f>E121*M121</f>
        <v>0</v>
      </c>
      <c r="P121" s="63" t="s">
        <v>149</v>
      </c>
      <c r="V121" s="66" t="s">
        <v>67</v>
      </c>
      <c r="X121" s="98" t="s">
        <v>337</v>
      </c>
      <c r="Y121" s="98" t="s">
        <v>335</v>
      </c>
      <c r="Z121" s="60" t="s">
        <v>285</v>
      </c>
      <c r="AJ121" s="37" t="s">
        <v>152</v>
      </c>
      <c r="AK121" s="37" t="s">
        <v>153</v>
      </c>
    </row>
    <row r="122" spans="1:37">
      <c r="D122" s="99" t="s">
        <v>338</v>
      </c>
      <c r="E122" s="100"/>
      <c r="F122" s="101"/>
      <c r="G122" s="102"/>
      <c r="H122" s="102"/>
      <c r="I122" s="102"/>
      <c r="J122" s="102"/>
      <c r="K122" s="103"/>
      <c r="L122" s="103"/>
      <c r="M122" s="100"/>
      <c r="N122" s="100"/>
      <c r="O122" s="101"/>
      <c r="P122" s="101"/>
      <c r="Q122" s="100"/>
      <c r="R122" s="100"/>
      <c r="S122" s="100"/>
      <c r="T122" s="104"/>
      <c r="U122" s="104"/>
      <c r="V122" s="104" t="s">
        <v>0</v>
      </c>
      <c r="W122" s="100"/>
      <c r="X122" s="105"/>
    </row>
    <row r="123" spans="1:37">
      <c r="D123" s="99" t="s">
        <v>339</v>
      </c>
      <c r="E123" s="100"/>
      <c r="F123" s="101"/>
      <c r="G123" s="102"/>
      <c r="H123" s="102"/>
      <c r="I123" s="102"/>
      <c r="J123" s="102"/>
      <c r="K123" s="103"/>
      <c r="L123" s="103"/>
      <c r="M123" s="100"/>
      <c r="N123" s="100"/>
      <c r="O123" s="101"/>
      <c r="P123" s="101"/>
      <c r="Q123" s="100"/>
      <c r="R123" s="100"/>
      <c r="S123" s="100"/>
      <c r="T123" s="104"/>
      <c r="U123" s="104"/>
      <c r="V123" s="104" t="s">
        <v>0</v>
      </c>
      <c r="W123" s="100"/>
      <c r="X123" s="105"/>
    </row>
    <row r="124" spans="1:37">
      <c r="D124" s="99" t="s">
        <v>340</v>
      </c>
      <c r="E124" s="100"/>
      <c r="F124" s="101"/>
      <c r="G124" s="102"/>
      <c r="H124" s="102"/>
      <c r="I124" s="102"/>
      <c r="J124" s="102"/>
      <c r="K124" s="103"/>
      <c r="L124" s="103"/>
      <c r="M124" s="100"/>
      <c r="N124" s="100"/>
      <c r="O124" s="101"/>
      <c r="P124" s="101"/>
      <c r="Q124" s="100"/>
      <c r="R124" s="100"/>
      <c r="S124" s="100"/>
      <c r="T124" s="104"/>
      <c r="U124" s="104"/>
      <c r="V124" s="104" t="s">
        <v>0</v>
      </c>
      <c r="W124" s="100"/>
      <c r="X124" s="105"/>
    </row>
    <row r="125" spans="1:37">
      <c r="D125" s="99" t="s">
        <v>341</v>
      </c>
      <c r="E125" s="100"/>
      <c r="F125" s="101"/>
      <c r="G125" s="102"/>
      <c r="H125" s="102"/>
      <c r="I125" s="102"/>
      <c r="J125" s="102"/>
      <c r="K125" s="103"/>
      <c r="L125" s="103"/>
      <c r="M125" s="100"/>
      <c r="N125" s="100"/>
      <c r="O125" s="101"/>
      <c r="P125" s="101"/>
      <c r="Q125" s="100"/>
      <c r="R125" s="100"/>
      <c r="S125" s="100"/>
      <c r="T125" s="104"/>
      <c r="U125" s="104"/>
      <c r="V125" s="104" t="s">
        <v>0</v>
      </c>
      <c r="W125" s="100"/>
      <c r="X125" s="105"/>
    </row>
    <row r="126" spans="1:37">
      <c r="D126" s="99" t="s">
        <v>342</v>
      </c>
      <c r="E126" s="100"/>
      <c r="F126" s="101"/>
      <c r="G126" s="102"/>
      <c r="H126" s="102"/>
      <c r="I126" s="102"/>
      <c r="J126" s="102"/>
      <c r="K126" s="103"/>
      <c r="L126" s="103"/>
      <c r="M126" s="100"/>
      <c r="N126" s="100"/>
      <c r="O126" s="101"/>
      <c r="P126" s="101"/>
      <c r="Q126" s="100"/>
      <c r="R126" s="100"/>
      <c r="S126" s="100"/>
      <c r="T126" s="104"/>
      <c r="U126" s="104"/>
      <c r="V126" s="104" t="s">
        <v>0</v>
      </c>
      <c r="W126" s="100"/>
      <c r="X126" s="105"/>
    </row>
    <row r="127" spans="1:37">
      <c r="D127" s="99" t="s">
        <v>343</v>
      </c>
      <c r="E127" s="100"/>
      <c r="F127" s="101"/>
      <c r="G127" s="102"/>
      <c r="H127" s="102"/>
      <c r="I127" s="102"/>
      <c r="J127" s="102"/>
      <c r="K127" s="103"/>
      <c r="L127" s="103"/>
      <c r="M127" s="100"/>
      <c r="N127" s="100"/>
      <c r="O127" s="101"/>
      <c r="P127" s="101"/>
      <c r="Q127" s="100"/>
      <c r="R127" s="100"/>
      <c r="S127" s="100"/>
      <c r="T127" s="104"/>
      <c r="U127" s="104"/>
      <c r="V127" s="104" t="s">
        <v>0</v>
      </c>
      <c r="W127" s="100"/>
      <c r="X127" s="105"/>
    </row>
    <row r="128" spans="1:37">
      <c r="D128" s="99" t="s">
        <v>344</v>
      </c>
      <c r="E128" s="100"/>
      <c r="F128" s="101"/>
      <c r="G128" s="102"/>
      <c r="H128" s="102"/>
      <c r="I128" s="102"/>
      <c r="J128" s="102"/>
      <c r="K128" s="103"/>
      <c r="L128" s="103"/>
      <c r="M128" s="100"/>
      <c r="N128" s="100"/>
      <c r="O128" s="101"/>
      <c r="P128" s="101"/>
      <c r="Q128" s="100"/>
      <c r="R128" s="100"/>
      <c r="S128" s="100"/>
      <c r="T128" s="104"/>
      <c r="U128" s="104"/>
      <c r="V128" s="104" t="s">
        <v>0</v>
      </c>
      <c r="W128" s="100"/>
      <c r="X128" s="105"/>
    </row>
    <row r="129" spans="1:37">
      <c r="D129" s="99" t="s">
        <v>345</v>
      </c>
      <c r="E129" s="100"/>
      <c r="F129" s="101"/>
      <c r="G129" s="102"/>
      <c r="H129" s="102"/>
      <c r="I129" s="102"/>
      <c r="J129" s="102"/>
      <c r="K129" s="103"/>
      <c r="L129" s="103"/>
      <c r="M129" s="100"/>
      <c r="N129" s="100"/>
      <c r="O129" s="101"/>
      <c r="P129" s="101"/>
      <c r="Q129" s="100"/>
      <c r="R129" s="100"/>
      <c r="S129" s="100"/>
      <c r="T129" s="104"/>
      <c r="U129" s="104"/>
      <c r="V129" s="104" t="s">
        <v>0</v>
      </c>
      <c r="W129" s="100"/>
      <c r="X129" s="105"/>
    </row>
    <row r="130" spans="1:37">
      <c r="A130" s="58">
        <v>37</v>
      </c>
      <c r="B130" s="59" t="s">
        <v>216</v>
      </c>
      <c r="C130" s="60" t="s">
        <v>346</v>
      </c>
      <c r="D130" s="61" t="s">
        <v>347</v>
      </c>
      <c r="E130" s="62">
        <v>0.86</v>
      </c>
      <c r="F130" s="63" t="s">
        <v>251</v>
      </c>
      <c r="I130" s="64">
        <f>ROUND(E130*G130,2)</f>
        <v>0</v>
      </c>
      <c r="J130" s="64">
        <f>ROUND(E130*G130,2)</f>
        <v>0</v>
      </c>
      <c r="K130" s="65">
        <v>1</v>
      </c>
      <c r="L130" s="65">
        <f>E130*K130</f>
        <v>0.86</v>
      </c>
      <c r="N130" s="62">
        <f>E130*M130</f>
        <v>0</v>
      </c>
      <c r="P130" s="63" t="s">
        <v>149</v>
      </c>
      <c r="V130" s="66" t="s">
        <v>66</v>
      </c>
      <c r="X130" s="98" t="s">
        <v>346</v>
      </c>
      <c r="Y130" s="98" t="s">
        <v>346</v>
      </c>
      <c r="Z130" s="60" t="s">
        <v>348</v>
      </c>
      <c r="AA130" s="60" t="s">
        <v>149</v>
      </c>
      <c r="AJ130" s="37" t="s">
        <v>221</v>
      </c>
      <c r="AK130" s="37" t="s">
        <v>153</v>
      </c>
    </row>
    <row r="131" spans="1:37">
      <c r="D131" s="99" t="s">
        <v>349</v>
      </c>
      <c r="E131" s="100"/>
      <c r="F131" s="101"/>
      <c r="G131" s="102"/>
      <c r="H131" s="102"/>
      <c r="I131" s="102"/>
      <c r="J131" s="102"/>
      <c r="K131" s="103"/>
      <c r="L131" s="103"/>
      <c r="M131" s="100"/>
      <c r="N131" s="100"/>
      <c r="O131" s="101"/>
      <c r="P131" s="101"/>
      <c r="Q131" s="100"/>
      <c r="R131" s="100"/>
      <c r="S131" s="100"/>
      <c r="T131" s="104"/>
      <c r="U131" s="104"/>
      <c r="V131" s="104" t="s">
        <v>0</v>
      </c>
      <c r="W131" s="100"/>
      <c r="X131" s="105"/>
    </row>
    <row r="132" spans="1:37">
      <c r="D132" s="106" t="s">
        <v>350</v>
      </c>
      <c r="E132" s="107">
        <f>J132</f>
        <v>0</v>
      </c>
      <c r="H132" s="107">
        <f>SUM(H81:H131)</f>
        <v>0</v>
      </c>
      <c r="I132" s="107">
        <f>SUM(I81:I131)</f>
        <v>0</v>
      </c>
      <c r="J132" s="107">
        <f>SUM(J81:J131)</f>
        <v>0</v>
      </c>
      <c r="L132" s="108">
        <f>SUM(L81:L131)</f>
        <v>184.88667101999999</v>
      </c>
      <c r="N132" s="109">
        <f>SUM(N81:N131)</f>
        <v>0</v>
      </c>
      <c r="W132" s="62">
        <f>SUM(W81:W131)</f>
        <v>0</v>
      </c>
    </row>
    <row r="134" spans="1:37">
      <c r="B134" s="60" t="s">
        <v>351</v>
      </c>
    </row>
    <row r="135" spans="1:37">
      <c r="A135" s="58">
        <v>38</v>
      </c>
      <c r="B135" s="59" t="s">
        <v>242</v>
      </c>
      <c r="C135" s="60" t="s">
        <v>352</v>
      </c>
      <c r="D135" s="61" t="s">
        <v>353</v>
      </c>
      <c r="E135" s="62">
        <v>15.891999999999999</v>
      </c>
      <c r="F135" s="63" t="s">
        <v>213</v>
      </c>
      <c r="H135" s="64">
        <f>ROUND(E135*G135,2)</f>
        <v>0</v>
      </c>
      <c r="J135" s="64">
        <f>ROUND(E135*G135,2)</f>
        <v>0</v>
      </c>
      <c r="K135" s="65">
        <v>0.37630999999999998</v>
      </c>
      <c r="L135" s="65">
        <f>E135*K135</f>
        <v>5.9803185199999991</v>
      </c>
      <c r="N135" s="62">
        <f>E135*M135</f>
        <v>0</v>
      </c>
      <c r="P135" s="63" t="s">
        <v>149</v>
      </c>
      <c r="V135" s="66" t="s">
        <v>67</v>
      </c>
      <c r="X135" s="98" t="s">
        <v>354</v>
      </c>
      <c r="Y135" s="98" t="s">
        <v>352</v>
      </c>
      <c r="Z135" s="60" t="s">
        <v>285</v>
      </c>
      <c r="AJ135" s="37" t="s">
        <v>152</v>
      </c>
      <c r="AK135" s="37" t="s">
        <v>153</v>
      </c>
    </row>
    <row r="136" spans="1:37">
      <c r="D136" s="99" t="s">
        <v>355</v>
      </c>
      <c r="E136" s="100"/>
      <c r="F136" s="101"/>
      <c r="G136" s="102"/>
      <c r="H136" s="102"/>
      <c r="I136" s="102"/>
      <c r="J136" s="102"/>
      <c r="K136" s="103"/>
      <c r="L136" s="103"/>
      <c r="M136" s="100"/>
      <c r="N136" s="100"/>
      <c r="O136" s="101"/>
      <c r="P136" s="101"/>
      <c r="Q136" s="100"/>
      <c r="R136" s="100"/>
      <c r="S136" s="100"/>
      <c r="T136" s="104"/>
      <c r="U136" s="104"/>
      <c r="V136" s="104" t="s">
        <v>0</v>
      </c>
      <c r="W136" s="100"/>
      <c r="X136" s="105"/>
    </row>
    <row r="137" spans="1:37">
      <c r="D137" s="99" t="s">
        <v>356</v>
      </c>
      <c r="E137" s="100"/>
      <c r="F137" s="101"/>
      <c r="G137" s="102"/>
      <c r="H137" s="102"/>
      <c r="I137" s="102"/>
      <c r="J137" s="102"/>
      <c r="K137" s="103"/>
      <c r="L137" s="103"/>
      <c r="M137" s="100"/>
      <c r="N137" s="100"/>
      <c r="O137" s="101"/>
      <c r="P137" s="101"/>
      <c r="Q137" s="100"/>
      <c r="R137" s="100"/>
      <c r="S137" s="100"/>
      <c r="T137" s="104"/>
      <c r="U137" s="104"/>
      <c r="V137" s="104" t="s">
        <v>0</v>
      </c>
      <c r="W137" s="100"/>
      <c r="X137" s="105"/>
    </row>
    <row r="138" spans="1:37">
      <c r="A138" s="58">
        <v>39</v>
      </c>
      <c r="B138" s="59" t="s">
        <v>242</v>
      </c>
      <c r="C138" s="60" t="s">
        <v>357</v>
      </c>
      <c r="D138" s="61" t="s">
        <v>358</v>
      </c>
      <c r="E138" s="62">
        <v>38.933</v>
      </c>
      <c r="F138" s="63" t="s">
        <v>213</v>
      </c>
      <c r="H138" s="64">
        <f>ROUND(E138*G138,2)</f>
        <v>0</v>
      </c>
      <c r="J138" s="64">
        <f>ROUND(E138*G138,2)</f>
        <v>0</v>
      </c>
      <c r="K138" s="65">
        <v>0.37348999999999999</v>
      </c>
      <c r="L138" s="65">
        <f>E138*K138</f>
        <v>14.54108617</v>
      </c>
      <c r="N138" s="62">
        <f>E138*M138</f>
        <v>0</v>
      </c>
      <c r="P138" s="63" t="s">
        <v>149</v>
      </c>
      <c r="V138" s="66" t="s">
        <v>67</v>
      </c>
      <c r="X138" s="98" t="s">
        <v>359</v>
      </c>
      <c r="Y138" s="98" t="s">
        <v>357</v>
      </c>
      <c r="Z138" s="60" t="s">
        <v>285</v>
      </c>
      <c r="AJ138" s="37" t="s">
        <v>152</v>
      </c>
      <c r="AK138" s="37" t="s">
        <v>153</v>
      </c>
    </row>
    <row r="139" spans="1:37">
      <c r="D139" s="99" t="s">
        <v>355</v>
      </c>
      <c r="E139" s="100"/>
      <c r="F139" s="101"/>
      <c r="G139" s="102"/>
      <c r="H139" s="102"/>
      <c r="I139" s="102"/>
      <c r="J139" s="102"/>
      <c r="K139" s="103"/>
      <c r="L139" s="103"/>
      <c r="M139" s="100"/>
      <c r="N139" s="100"/>
      <c r="O139" s="101"/>
      <c r="P139" s="101"/>
      <c r="Q139" s="100"/>
      <c r="R139" s="100"/>
      <c r="S139" s="100"/>
      <c r="T139" s="104"/>
      <c r="U139" s="104"/>
      <c r="V139" s="104" t="s">
        <v>0</v>
      </c>
      <c r="W139" s="100"/>
      <c r="X139" s="105"/>
    </row>
    <row r="140" spans="1:37">
      <c r="D140" s="99" t="s">
        <v>360</v>
      </c>
      <c r="E140" s="100"/>
      <c r="F140" s="101"/>
      <c r="G140" s="102"/>
      <c r="H140" s="102"/>
      <c r="I140" s="102"/>
      <c r="J140" s="102"/>
      <c r="K140" s="103"/>
      <c r="L140" s="103"/>
      <c r="M140" s="100"/>
      <c r="N140" s="100"/>
      <c r="O140" s="101"/>
      <c r="P140" s="101"/>
      <c r="Q140" s="100"/>
      <c r="R140" s="100"/>
      <c r="S140" s="100"/>
      <c r="T140" s="104"/>
      <c r="U140" s="104"/>
      <c r="V140" s="104" t="s">
        <v>0</v>
      </c>
      <c r="W140" s="100"/>
      <c r="X140" s="105"/>
    </row>
    <row r="141" spans="1:37">
      <c r="A141" s="58">
        <v>40</v>
      </c>
      <c r="B141" s="59" t="s">
        <v>242</v>
      </c>
      <c r="C141" s="60" t="s">
        <v>361</v>
      </c>
      <c r="D141" s="61" t="s">
        <v>362</v>
      </c>
      <c r="E141" s="62">
        <v>56.951999999999998</v>
      </c>
      <c r="F141" s="63" t="s">
        <v>213</v>
      </c>
      <c r="H141" s="64">
        <f>ROUND(E141*G141,2)</f>
        <v>0</v>
      </c>
      <c r="J141" s="64">
        <f>ROUND(E141*G141,2)</f>
        <v>0</v>
      </c>
      <c r="K141" s="65">
        <v>0.37335000000000002</v>
      </c>
      <c r="L141" s="65">
        <f>E141*K141</f>
        <v>21.263029200000002</v>
      </c>
      <c r="N141" s="62">
        <f>E141*M141</f>
        <v>0</v>
      </c>
      <c r="P141" s="63" t="s">
        <v>149</v>
      </c>
      <c r="V141" s="66" t="s">
        <v>67</v>
      </c>
      <c r="X141" s="98" t="s">
        <v>363</v>
      </c>
      <c r="Y141" s="98" t="s">
        <v>361</v>
      </c>
      <c r="Z141" s="60" t="s">
        <v>285</v>
      </c>
      <c r="AJ141" s="37" t="s">
        <v>152</v>
      </c>
      <c r="AK141" s="37" t="s">
        <v>153</v>
      </c>
    </row>
    <row r="142" spans="1:37">
      <c r="D142" s="99" t="s">
        <v>355</v>
      </c>
      <c r="E142" s="100"/>
      <c r="F142" s="101"/>
      <c r="G142" s="102"/>
      <c r="H142" s="102"/>
      <c r="I142" s="102"/>
      <c r="J142" s="102"/>
      <c r="K142" s="103"/>
      <c r="L142" s="103"/>
      <c r="M142" s="100"/>
      <c r="N142" s="100"/>
      <c r="O142" s="101"/>
      <c r="P142" s="101"/>
      <c r="Q142" s="100"/>
      <c r="R142" s="100"/>
      <c r="S142" s="100"/>
      <c r="T142" s="104"/>
      <c r="U142" s="104"/>
      <c r="V142" s="104" t="s">
        <v>0</v>
      </c>
      <c r="W142" s="100"/>
      <c r="X142" s="105"/>
    </row>
    <row r="143" spans="1:37">
      <c r="D143" s="99" t="s">
        <v>364</v>
      </c>
      <c r="E143" s="100"/>
      <c r="F143" s="101"/>
      <c r="G143" s="102"/>
      <c r="H143" s="102"/>
      <c r="I143" s="102"/>
      <c r="J143" s="102"/>
      <c r="K143" s="103"/>
      <c r="L143" s="103"/>
      <c r="M143" s="100"/>
      <c r="N143" s="100"/>
      <c r="O143" s="101"/>
      <c r="P143" s="101"/>
      <c r="Q143" s="100"/>
      <c r="R143" s="100"/>
      <c r="S143" s="100"/>
      <c r="T143" s="104"/>
      <c r="U143" s="104"/>
      <c r="V143" s="104" t="s">
        <v>0</v>
      </c>
      <c r="W143" s="100"/>
      <c r="X143" s="105"/>
    </row>
    <row r="144" spans="1:37">
      <c r="A144" s="58">
        <v>41</v>
      </c>
      <c r="B144" s="59" t="s">
        <v>242</v>
      </c>
      <c r="C144" s="60" t="s">
        <v>365</v>
      </c>
      <c r="D144" s="61" t="s">
        <v>366</v>
      </c>
      <c r="E144" s="62">
        <v>16.077000000000002</v>
      </c>
      <c r="F144" s="63" t="s">
        <v>148</v>
      </c>
      <c r="H144" s="64">
        <f>ROUND(E144*G144,2)</f>
        <v>0</v>
      </c>
      <c r="J144" s="64">
        <f>ROUND(E144*G144,2)</f>
        <v>0</v>
      </c>
      <c r="K144" s="65">
        <v>2.4468000000000001</v>
      </c>
      <c r="L144" s="65">
        <f>E144*K144</f>
        <v>39.337203600000002</v>
      </c>
      <c r="N144" s="62">
        <f>E144*M144</f>
        <v>0</v>
      </c>
      <c r="P144" s="63" t="s">
        <v>149</v>
      </c>
      <c r="V144" s="66" t="s">
        <v>67</v>
      </c>
      <c r="X144" s="98" t="s">
        <v>367</v>
      </c>
      <c r="Y144" s="98" t="s">
        <v>365</v>
      </c>
      <c r="Z144" s="60" t="s">
        <v>246</v>
      </c>
      <c r="AJ144" s="37" t="s">
        <v>152</v>
      </c>
      <c r="AK144" s="37" t="s">
        <v>153</v>
      </c>
    </row>
    <row r="145" spans="1:37">
      <c r="D145" s="99" t="s">
        <v>368</v>
      </c>
      <c r="E145" s="100"/>
      <c r="F145" s="101"/>
      <c r="G145" s="102"/>
      <c r="H145" s="102"/>
      <c r="I145" s="102"/>
      <c r="J145" s="102"/>
      <c r="K145" s="103"/>
      <c r="L145" s="103"/>
      <c r="M145" s="100"/>
      <c r="N145" s="100"/>
      <c r="O145" s="101"/>
      <c r="P145" s="101"/>
      <c r="Q145" s="100"/>
      <c r="R145" s="100"/>
      <c r="S145" s="100"/>
      <c r="T145" s="104"/>
      <c r="U145" s="104"/>
      <c r="V145" s="104" t="s">
        <v>0</v>
      </c>
      <c r="W145" s="100"/>
      <c r="X145" s="105"/>
    </row>
    <row r="146" spans="1:37">
      <c r="D146" s="99" t="s">
        <v>369</v>
      </c>
      <c r="E146" s="100"/>
      <c r="F146" s="101"/>
      <c r="G146" s="102"/>
      <c r="H146" s="102"/>
      <c r="I146" s="102"/>
      <c r="J146" s="102"/>
      <c r="K146" s="103"/>
      <c r="L146" s="103"/>
      <c r="M146" s="100"/>
      <c r="N146" s="100"/>
      <c r="O146" s="101"/>
      <c r="P146" s="101"/>
      <c r="Q146" s="100"/>
      <c r="R146" s="100"/>
      <c r="S146" s="100"/>
      <c r="T146" s="104"/>
      <c r="U146" s="104"/>
      <c r="V146" s="104" t="s">
        <v>0</v>
      </c>
      <c r="W146" s="100"/>
      <c r="X146" s="105"/>
    </row>
    <row r="147" spans="1:37">
      <c r="D147" s="99" t="s">
        <v>370</v>
      </c>
      <c r="E147" s="100"/>
      <c r="F147" s="101"/>
      <c r="G147" s="102"/>
      <c r="H147" s="102"/>
      <c r="I147" s="102"/>
      <c r="J147" s="102"/>
      <c r="K147" s="103"/>
      <c r="L147" s="103"/>
      <c r="M147" s="100"/>
      <c r="N147" s="100"/>
      <c r="O147" s="101"/>
      <c r="P147" s="101"/>
      <c r="Q147" s="100"/>
      <c r="R147" s="100"/>
      <c r="S147" s="100"/>
      <c r="T147" s="104"/>
      <c r="U147" s="104"/>
      <c r="V147" s="104" t="s">
        <v>0</v>
      </c>
      <c r="W147" s="100"/>
      <c r="X147" s="105"/>
    </row>
    <row r="148" spans="1:37">
      <c r="D148" s="99" t="s">
        <v>371</v>
      </c>
      <c r="E148" s="100"/>
      <c r="F148" s="101"/>
      <c r="G148" s="102"/>
      <c r="H148" s="102"/>
      <c r="I148" s="102"/>
      <c r="J148" s="102"/>
      <c r="K148" s="103"/>
      <c r="L148" s="103"/>
      <c r="M148" s="100"/>
      <c r="N148" s="100"/>
      <c r="O148" s="101"/>
      <c r="P148" s="101"/>
      <c r="Q148" s="100"/>
      <c r="R148" s="100"/>
      <c r="S148" s="100"/>
      <c r="T148" s="104"/>
      <c r="U148" s="104"/>
      <c r="V148" s="104" t="s">
        <v>0</v>
      </c>
      <c r="W148" s="100"/>
      <c r="X148" s="105"/>
    </row>
    <row r="149" spans="1:37" ht="20.399999999999999">
      <c r="A149" s="58">
        <v>42</v>
      </c>
      <c r="B149" s="59" t="s">
        <v>242</v>
      </c>
      <c r="C149" s="60" t="s">
        <v>372</v>
      </c>
      <c r="D149" s="61" t="s">
        <v>373</v>
      </c>
      <c r="E149" s="62">
        <v>15</v>
      </c>
      <c r="F149" s="63" t="s">
        <v>148</v>
      </c>
      <c r="H149" s="64">
        <f>ROUND(E149*G149,2)</f>
        <v>0</v>
      </c>
      <c r="J149" s="64">
        <f>ROUND(E149*G149,2)</f>
        <v>0</v>
      </c>
      <c r="K149" s="65">
        <v>2.4468000000000001</v>
      </c>
      <c r="L149" s="65">
        <f>E149*K149</f>
        <v>36.701999999999998</v>
      </c>
      <c r="N149" s="62">
        <f>E149*M149</f>
        <v>0</v>
      </c>
      <c r="P149" s="63" t="s">
        <v>149</v>
      </c>
      <c r="V149" s="66" t="s">
        <v>67</v>
      </c>
      <c r="X149" s="98" t="s">
        <v>374</v>
      </c>
      <c r="Y149" s="98" t="s">
        <v>372</v>
      </c>
      <c r="Z149" s="60" t="s">
        <v>246</v>
      </c>
      <c r="AJ149" s="37" t="s">
        <v>152</v>
      </c>
      <c r="AK149" s="37" t="s">
        <v>153</v>
      </c>
    </row>
    <row r="150" spans="1:37">
      <c r="D150" s="99" t="s">
        <v>375</v>
      </c>
      <c r="E150" s="100"/>
      <c r="F150" s="101"/>
      <c r="G150" s="102"/>
      <c r="H150" s="102"/>
      <c r="I150" s="102"/>
      <c r="J150" s="102"/>
      <c r="K150" s="103"/>
      <c r="L150" s="103"/>
      <c r="M150" s="100"/>
      <c r="N150" s="100"/>
      <c r="O150" s="101"/>
      <c r="P150" s="101"/>
      <c r="Q150" s="100"/>
      <c r="R150" s="100"/>
      <c r="S150" s="100"/>
      <c r="T150" s="104"/>
      <c r="U150" s="104"/>
      <c r="V150" s="104" t="s">
        <v>0</v>
      </c>
      <c r="W150" s="100"/>
      <c r="X150" s="105"/>
    </row>
    <row r="151" spans="1:37">
      <c r="D151" s="99" t="s">
        <v>376</v>
      </c>
      <c r="E151" s="100"/>
      <c r="F151" s="101"/>
      <c r="G151" s="102"/>
      <c r="H151" s="102"/>
      <c r="I151" s="102"/>
      <c r="J151" s="102"/>
      <c r="K151" s="103"/>
      <c r="L151" s="103"/>
      <c r="M151" s="100"/>
      <c r="N151" s="100"/>
      <c r="O151" s="101"/>
      <c r="P151" s="101"/>
      <c r="Q151" s="100"/>
      <c r="R151" s="100"/>
      <c r="S151" s="100"/>
      <c r="T151" s="104"/>
      <c r="U151" s="104"/>
      <c r="V151" s="104" t="s">
        <v>0</v>
      </c>
      <c r="W151" s="100"/>
      <c r="X151" s="105"/>
    </row>
    <row r="152" spans="1:37">
      <c r="A152" s="58">
        <v>43</v>
      </c>
      <c r="B152" s="59" t="s">
        <v>242</v>
      </c>
      <c r="C152" s="60" t="s">
        <v>377</v>
      </c>
      <c r="D152" s="61" t="s">
        <v>378</v>
      </c>
      <c r="E152" s="62">
        <v>101.45099999999999</v>
      </c>
      <c r="F152" s="63" t="s">
        <v>213</v>
      </c>
      <c r="H152" s="64">
        <f>ROUND(E152*G152,2)</f>
        <v>0</v>
      </c>
      <c r="J152" s="64">
        <f>ROUND(E152*G152,2)</f>
        <v>0</v>
      </c>
      <c r="K152" s="65">
        <v>1.99E-3</v>
      </c>
      <c r="L152" s="65">
        <f>E152*K152</f>
        <v>0.20188748999999998</v>
      </c>
      <c r="N152" s="62">
        <f>E152*M152</f>
        <v>0</v>
      </c>
      <c r="P152" s="63" t="s">
        <v>149</v>
      </c>
      <c r="V152" s="66" t="s">
        <v>67</v>
      </c>
      <c r="X152" s="98" t="s">
        <v>379</v>
      </c>
      <c r="Y152" s="98" t="s">
        <v>377</v>
      </c>
      <c r="Z152" s="60" t="s">
        <v>246</v>
      </c>
      <c r="AJ152" s="37" t="s">
        <v>152</v>
      </c>
      <c r="AK152" s="37" t="s">
        <v>153</v>
      </c>
    </row>
    <row r="153" spans="1:37">
      <c r="D153" s="99" t="s">
        <v>380</v>
      </c>
      <c r="E153" s="100"/>
      <c r="F153" s="101"/>
      <c r="G153" s="102"/>
      <c r="H153" s="102"/>
      <c r="I153" s="102"/>
      <c r="J153" s="102"/>
      <c r="K153" s="103"/>
      <c r="L153" s="103"/>
      <c r="M153" s="100"/>
      <c r="N153" s="100"/>
      <c r="O153" s="101"/>
      <c r="P153" s="101"/>
      <c r="Q153" s="100"/>
      <c r="R153" s="100"/>
      <c r="S153" s="100"/>
      <c r="T153" s="104"/>
      <c r="U153" s="104"/>
      <c r="V153" s="104" t="s">
        <v>0</v>
      </c>
      <c r="W153" s="100"/>
      <c r="X153" s="105"/>
    </row>
    <row r="154" spans="1:37">
      <c r="D154" s="99" t="s">
        <v>381</v>
      </c>
      <c r="E154" s="100"/>
      <c r="F154" s="101"/>
      <c r="G154" s="102"/>
      <c r="H154" s="102"/>
      <c r="I154" s="102"/>
      <c r="J154" s="102"/>
      <c r="K154" s="103"/>
      <c r="L154" s="103"/>
      <c r="M154" s="100"/>
      <c r="N154" s="100"/>
      <c r="O154" s="101"/>
      <c r="P154" s="101"/>
      <c r="Q154" s="100"/>
      <c r="R154" s="100"/>
      <c r="S154" s="100"/>
      <c r="T154" s="104"/>
      <c r="U154" s="104"/>
      <c r="V154" s="104" t="s">
        <v>0</v>
      </c>
      <c r="W154" s="100"/>
      <c r="X154" s="105"/>
    </row>
    <row r="155" spans="1:37">
      <c r="A155" s="58">
        <v>44</v>
      </c>
      <c r="B155" s="59" t="s">
        <v>242</v>
      </c>
      <c r="C155" s="60" t="s">
        <v>382</v>
      </c>
      <c r="D155" s="61" t="s">
        <v>383</v>
      </c>
      <c r="E155" s="62">
        <v>101.45099999999999</v>
      </c>
      <c r="F155" s="63" t="s">
        <v>213</v>
      </c>
      <c r="H155" s="64">
        <f>ROUND(E155*G155,2)</f>
        <v>0</v>
      </c>
      <c r="J155" s="64">
        <f>ROUND(E155*G155,2)</f>
        <v>0</v>
      </c>
      <c r="L155" s="65">
        <f>E155*K155</f>
        <v>0</v>
      </c>
      <c r="N155" s="62">
        <f>E155*M155</f>
        <v>0</v>
      </c>
      <c r="P155" s="63" t="s">
        <v>149</v>
      </c>
      <c r="V155" s="66" t="s">
        <v>67</v>
      </c>
      <c r="X155" s="98" t="s">
        <v>384</v>
      </c>
      <c r="Y155" s="98" t="s">
        <v>382</v>
      </c>
      <c r="Z155" s="60" t="s">
        <v>246</v>
      </c>
      <c r="AJ155" s="37" t="s">
        <v>152</v>
      </c>
      <c r="AK155" s="37" t="s">
        <v>153</v>
      </c>
    </row>
    <row r="156" spans="1:37">
      <c r="A156" s="58">
        <v>45</v>
      </c>
      <c r="B156" s="59" t="s">
        <v>242</v>
      </c>
      <c r="C156" s="60" t="s">
        <v>385</v>
      </c>
      <c r="D156" s="61" t="s">
        <v>386</v>
      </c>
      <c r="E156" s="62">
        <v>111.777</v>
      </c>
      <c r="F156" s="63" t="s">
        <v>213</v>
      </c>
      <c r="H156" s="64">
        <f>ROUND(E156*G156,2)</f>
        <v>0</v>
      </c>
      <c r="J156" s="64">
        <f>ROUND(E156*G156,2)</f>
        <v>0</v>
      </c>
      <c r="K156" s="65">
        <v>2.98E-3</v>
      </c>
      <c r="L156" s="65">
        <f>E156*K156</f>
        <v>0.33309546000000001</v>
      </c>
      <c r="N156" s="62">
        <f>E156*M156</f>
        <v>0</v>
      </c>
      <c r="P156" s="63" t="s">
        <v>149</v>
      </c>
      <c r="V156" s="66" t="s">
        <v>67</v>
      </c>
      <c r="X156" s="98" t="s">
        <v>387</v>
      </c>
      <c r="Y156" s="98" t="s">
        <v>385</v>
      </c>
      <c r="Z156" s="60" t="s">
        <v>246</v>
      </c>
      <c r="AJ156" s="37" t="s">
        <v>152</v>
      </c>
      <c r="AK156" s="37" t="s">
        <v>153</v>
      </c>
    </row>
    <row r="157" spans="1:37">
      <c r="D157" s="99" t="s">
        <v>388</v>
      </c>
      <c r="E157" s="100"/>
      <c r="F157" s="101"/>
      <c r="G157" s="102"/>
      <c r="H157" s="102"/>
      <c r="I157" s="102"/>
      <c r="J157" s="102"/>
      <c r="K157" s="103"/>
      <c r="L157" s="103"/>
      <c r="M157" s="100"/>
      <c r="N157" s="100"/>
      <c r="O157" s="101"/>
      <c r="P157" s="101"/>
      <c r="Q157" s="100"/>
      <c r="R157" s="100"/>
      <c r="S157" s="100"/>
      <c r="T157" s="104"/>
      <c r="U157" s="104"/>
      <c r="V157" s="104" t="s">
        <v>0</v>
      </c>
      <c r="W157" s="100"/>
      <c r="X157" s="105"/>
    </row>
    <row r="158" spans="1:37">
      <c r="A158" s="58">
        <v>46</v>
      </c>
      <c r="B158" s="59" t="s">
        <v>242</v>
      </c>
      <c r="C158" s="60" t="s">
        <v>389</v>
      </c>
      <c r="D158" s="61" t="s">
        <v>390</v>
      </c>
      <c r="E158" s="62">
        <v>111.777</v>
      </c>
      <c r="F158" s="63" t="s">
        <v>213</v>
      </c>
      <c r="H158" s="64">
        <f>ROUND(E158*G158,2)</f>
        <v>0</v>
      </c>
      <c r="J158" s="64">
        <f>ROUND(E158*G158,2)</f>
        <v>0</v>
      </c>
      <c r="L158" s="65">
        <f>E158*K158</f>
        <v>0</v>
      </c>
      <c r="N158" s="62">
        <f>E158*M158</f>
        <v>0</v>
      </c>
      <c r="P158" s="63" t="s">
        <v>149</v>
      </c>
      <c r="V158" s="66" t="s">
        <v>67</v>
      </c>
      <c r="X158" s="98" t="s">
        <v>391</v>
      </c>
      <c r="Y158" s="98" t="s">
        <v>389</v>
      </c>
      <c r="Z158" s="60" t="s">
        <v>246</v>
      </c>
      <c r="AJ158" s="37" t="s">
        <v>152</v>
      </c>
      <c r="AK158" s="37" t="s">
        <v>153</v>
      </c>
    </row>
    <row r="159" spans="1:37">
      <c r="A159" s="58">
        <v>47</v>
      </c>
      <c r="B159" s="59" t="s">
        <v>242</v>
      </c>
      <c r="C159" s="60" t="s">
        <v>392</v>
      </c>
      <c r="D159" s="61" t="s">
        <v>393</v>
      </c>
      <c r="E159" s="62">
        <v>101.45099999999999</v>
      </c>
      <c r="F159" s="63" t="s">
        <v>213</v>
      </c>
      <c r="H159" s="64">
        <f>ROUND(E159*G159,2)</f>
        <v>0</v>
      </c>
      <c r="J159" s="64">
        <f>ROUND(E159*G159,2)</f>
        <v>0</v>
      </c>
      <c r="K159" s="65">
        <v>4.2399999999999998E-3</v>
      </c>
      <c r="L159" s="65">
        <f>E159*K159</f>
        <v>0.43015223999999996</v>
      </c>
      <c r="N159" s="62">
        <f>E159*M159</f>
        <v>0</v>
      </c>
      <c r="P159" s="63" t="s">
        <v>149</v>
      </c>
      <c r="V159" s="66" t="s">
        <v>67</v>
      </c>
      <c r="X159" s="98" t="s">
        <v>394</v>
      </c>
      <c r="Y159" s="98" t="s">
        <v>392</v>
      </c>
      <c r="Z159" s="60" t="s">
        <v>246</v>
      </c>
      <c r="AJ159" s="37" t="s">
        <v>152</v>
      </c>
      <c r="AK159" s="37" t="s">
        <v>153</v>
      </c>
    </row>
    <row r="160" spans="1:37">
      <c r="D160" s="99" t="s">
        <v>395</v>
      </c>
      <c r="E160" s="100"/>
      <c r="F160" s="101"/>
      <c r="G160" s="102"/>
      <c r="H160" s="102"/>
      <c r="I160" s="102"/>
      <c r="J160" s="102"/>
      <c r="K160" s="103"/>
      <c r="L160" s="103"/>
      <c r="M160" s="100"/>
      <c r="N160" s="100"/>
      <c r="O160" s="101"/>
      <c r="P160" s="101"/>
      <c r="Q160" s="100"/>
      <c r="R160" s="100"/>
      <c r="S160" s="100"/>
      <c r="T160" s="104"/>
      <c r="U160" s="104"/>
      <c r="V160" s="104" t="s">
        <v>0</v>
      </c>
      <c r="W160" s="100"/>
      <c r="X160" s="105"/>
    </row>
    <row r="161" spans="1:37">
      <c r="A161" s="58">
        <v>48</v>
      </c>
      <c r="B161" s="59" t="s">
        <v>242</v>
      </c>
      <c r="C161" s="60" t="s">
        <v>396</v>
      </c>
      <c r="D161" s="61" t="s">
        <v>397</v>
      </c>
      <c r="E161" s="62">
        <v>101.45099999999999</v>
      </c>
      <c r="F161" s="63" t="s">
        <v>213</v>
      </c>
      <c r="H161" s="64">
        <f>ROUND(E161*G161,2)</f>
        <v>0</v>
      </c>
      <c r="J161" s="64">
        <f>ROUND(E161*G161,2)</f>
        <v>0</v>
      </c>
      <c r="L161" s="65">
        <f>E161*K161</f>
        <v>0</v>
      </c>
      <c r="N161" s="62">
        <f>E161*M161</f>
        <v>0</v>
      </c>
      <c r="P161" s="63" t="s">
        <v>149</v>
      </c>
      <c r="V161" s="66" t="s">
        <v>67</v>
      </c>
      <c r="X161" s="98" t="s">
        <v>398</v>
      </c>
      <c r="Y161" s="98" t="s">
        <v>396</v>
      </c>
      <c r="Z161" s="60" t="s">
        <v>246</v>
      </c>
      <c r="AJ161" s="37" t="s">
        <v>152</v>
      </c>
      <c r="AK161" s="37" t="s">
        <v>153</v>
      </c>
    </row>
    <row r="162" spans="1:37">
      <c r="D162" s="99" t="s">
        <v>380</v>
      </c>
      <c r="E162" s="100"/>
      <c r="F162" s="101"/>
      <c r="G162" s="102"/>
      <c r="H162" s="102"/>
      <c r="I162" s="102"/>
      <c r="J162" s="102"/>
      <c r="K162" s="103"/>
      <c r="L162" s="103"/>
      <c r="M162" s="100"/>
      <c r="N162" s="100"/>
      <c r="O162" s="101"/>
      <c r="P162" s="101"/>
      <c r="Q162" s="100"/>
      <c r="R162" s="100"/>
      <c r="S162" s="100"/>
      <c r="T162" s="104"/>
      <c r="U162" s="104"/>
      <c r="V162" s="104" t="s">
        <v>0</v>
      </c>
      <c r="W162" s="100"/>
      <c r="X162" s="105"/>
    </row>
    <row r="163" spans="1:37">
      <c r="D163" s="99" t="s">
        <v>381</v>
      </c>
      <c r="E163" s="100"/>
      <c r="F163" s="101"/>
      <c r="G163" s="102"/>
      <c r="H163" s="102"/>
      <c r="I163" s="102"/>
      <c r="J163" s="102"/>
      <c r="K163" s="103"/>
      <c r="L163" s="103"/>
      <c r="M163" s="100"/>
      <c r="N163" s="100"/>
      <c r="O163" s="101"/>
      <c r="P163" s="101"/>
      <c r="Q163" s="100"/>
      <c r="R163" s="100"/>
      <c r="S163" s="100"/>
      <c r="T163" s="104"/>
      <c r="U163" s="104"/>
      <c r="V163" s="104" t="s">
        <v>0</v>
      </c>
      <c r="W163" s="100"/>
      <c r="X163" s="105"/>
    </row>
    <row r="164" spans="1:37">
      <c r="A164" s="58">
        <v>49</v>
      </c>
      <c r="B164" s="59" t="s">
        <v>242</v>
      </c>
      <c r="C164" s="60" t="s">
        <v>399</v>
      </c>
      <c r="D164" s="61" t="s">
        <v>400</v>
      </c>
      <c r="E164" s="62">
        <v>1.762</v>
      </c>
      <c r="F164" s="63" t="s">
        <v>251</v>
      </c>
      <c r="H164" s="64">
        <f>ROUND(E164*G164,2)</f>
        <v>0</v>
      </c>
      <c r="J164" s="64">
        <f>ROUND(E164*G164,2)</f>
        <v>0</v>
      </c>
      <c r="K164" s="65">
        <v>1.0442400000000001</v>
      </c>
      <c r="L164" s="65">
        <f>E164*K164</f>
        <v>1.8399508800000002</v>
      </c>
      <c r="N164" s="62">
        <f>E164*M164</f>
        <v>0</v>
      </c>
      <c r="P164" s="63" t="s">
        <v>149</v>
      </c>
      <c r="V164" s="66" t="s">
        <v>67</v>
      </c>
      <c r="X164" s="98" t="s">
        <v>401</v>
      </c>
      <c r="Y164" s="98" t="s">
        <v>399</v>
      </c>
      <c r="Z164" s="60" t="s">
        <v>246</v>
      </c>
      <c r="AJ164" s="37" t="s">
        <v>152</v>
      </c>
      <c r="AK164" s="37" t="s">
        <v>153</v>
      </c>
    </row>
    <row r="165" spans="1:37">
      <c r="D165" s="99" t="s">
        <v>402</v>
      </c>
      <c r="E165" s="100"/>
      <c r="F165" s="101"/>
      <c r="G165" s="102"/>
      <c r="H165" s="102"/>
      <c r="I165" s="102"/>
      <c r="J165" s="102"/>
      <c r="K165" s="103"/>
      <c r="L165" s="103"/>
      <c r="M165" s="100"/>
      <c r="N165" s="100"/>
      <c r="O165" s="101"/>
      <c r="P165" s="101"/>
      <c r="Q165" s="100"/>
      <c r="R165" s="100"/>
      <c r="S165" s="100"/>
      <c r="T165" s="104"/>
      <c r="U165" s="104"/>
      <c r="V165" s="104" t="s">
        <v>0</v>
      </c>
      <c r="W165" s="100"/>
      <c r="X165" s="105"/>
    </row>
    <row r="166" spans="1:37">
      <c r="D166" s="99" t="s">
        <v>403</v>
      </c>
      <c r="E166" s="100"/>
      <c r="F166" s="101"/>
      <c r="G166" s="102"/>
      <c r="H166" s="102"/>
      <c r="I166" s="102"/>
      <c r="J166" s="102"/>
      <c r="K166" s="103"/>
      <c r="L166" s="103"/>
      <c r="M166" s="100"/>
      <c r="N166" s="100"/>
      <c r="O166" s="101"/>
      <c r="P166" s="101"/>
      <c r="Q166" s="100"/>
      <c r="R166" s="100"/>
      <c r="S166" s="100"/>
      <c r="T166" s="104"/>
      <c r="U166" s="104"/>
      <c r="V166" s="104" t="s">
        <v>0</v>
      </c>
      <c r="W166" s="100"/>
      <c r="X166" s="105"/>
    </row>
    <row r="167" spans="1:37">
      <c r="D167" s="99" t="s">
        <v>404</v>
      </c>
      <c r="E167" s="100"/>
      <c r="F167" s="101"/>
      <c r="G167" s="102"/>
      <c r="H167" s="102"/>
      <c r="I167" s="102"/>
      <c r="J167" s="102"/>
      <c r="K167" s="103"/>
      <c r="L167" s="103"/>
      <c r="M167" s="100"/>
      <c r="N167" s="100"/>
      <c r="O167" s="101"/>
      <c r="P167" s="101"/>
      <c r="Q167" s="100"/>
      <c r="R167" s="100"/>
      <c r="S167" s="100"/>
      <c r="T167" s="104"/>
      <c r="U167" s="104"/>
      <c r="V167" s="104" t="s">
        <v>0</v>
      </c>
      <c r="W167" s="100"/>
      <c r="X167" s="105"/>
    </row>
    <row r="168" spans="1:37">
      <c r="D168" s="99" t="s">
        <v>405</v>
      </c>
      <c r="E168" s="100"/>
      <c r="F168" s="101"/>
      <c r="G168" s="102"/>
      <c r="H168" s="102"/>
      <c r="I168" s="102"/>
      <c r="J168" s="102"/>
      <c r="K168" s="103"/>
      <c r="L168" s="103"/>
      <c r="M168" s="100"/>
      <c r="N168" s="100"/>
      <c r="O168" s="101"/>
      <c r="P168" s="101"/>
      <c r="Q168" s="100"/>
      <c r="R168" s="100"/>
      <c r="S168" s="100"/>
      <c r="T168" s="104"/>
      <c r="U168" s="104"/>
      <c r="V168" s="104" t="s">
        <v>0</v>
      </c>
      <c r="W168" s="100"/>
      <c r="X168" s="105"/>
    </row>
    <row r="169" spans="1:37">
      <c r="D169" s="99" t="s">
        <v>406</v>
      </c>
      <c r="E169" s="100"/>
      <c r="F169" s="101"/>
      <c r="G169" s="102"/>
      <c r="H169" s="102"/>
      <c r="I169" s="102"/>
      <c r="J169" s="102"/>
      <c r="K169" s="103"/>
      <c r="L169" s="103"/>
      <c r="M169" s="100"/>
      <c r="N169" s="100"/>
      <c r="O169" s="101"/>
      <c r="P169" s="101"/>
      <c r="Q169" s="100"/>
      <c r="R169" s="100"/>
      <c r="S169" s="100"/>
      <c r="T169" s="104"/>
      <c r="U169" s="104"/>
      <c r="V169" s="104" t="s">
        <v>0</v>
      </c>
      <c r="W169" s="100"/>
      <c r="X169" s="105"/>
    </row>
    <row r="170" spans="1:37">
      <c r="D170" s="99" t="s">
        <v>407</v>
      </c>
      <c r="E170" s="100"/>
      <c r="F170" s="101"/>
      <c r="G170" s="102"/>
      <c r="H170" s="102"/>
      <c r="I170" s="102"/>
      <c r="J170" s="102"/>
      <c r="K170" s="103"/>
      <c r="L170" s="103"/>
      <c r="M170" s="100"/>
      <c r="N170" s="100"/>
      <c r="O170" s="101"/>
      <c r="P170" s="101"/>
      <c r="Q170" s="100"/>
      <c r="R170" s="100"/>
      <c r="S170" s="100"/>
      <c r="T170" s="104"/>
      <c r="U170" s="104"/>
      <c r="V170" s="104" t="s">
        <v>0</v>
      </c>
      <c r="W170" s="100"/>
      <c r="X170" s="105"/>
    </row>
    <row r="171" spans="1:37">
      <c r="D171" s="99" t="s">
        <v>408</v>
      </c>
      <c r="E171" s="100"/>
      <c r="F171" s="101"/>
      <c r="G171" s="102"/>
      <c r="H171" s="102"/>
      <c r="I171" s="102"/>
      <c r="J171" s="102"/>
      <c r="K171" s="103"/>
      <c r="L171" s="103"/>
      <c r="M171" s="100"/>
      <c r="N171" s="100"/>
      <c r="O171" s="101"/>
      <c r="P171" s="101"/>
      <c r="Q171" s="100"/>
      <c r="R171" s="100"/>
      <c r="S171" s="100"/>
      <c r="T171" s="104"/>
      <c r="U171" s="104"/>
      <c r="V171" s="104" t="s">
        <v>0</v>
      </c>
      <c r="W171" s="100"/>
      <c r="X171" s="105"/>
    </row>
    <row r="172" spans="1:37">
      <c r="D172" s="99" t="s">
        <v>409</v>
      </c>
      <c r="E172" s="100"/>
      <c r="F172" s="101"/>
      <c r="G172" s="102"/>
      <c r="H172" s="102"/>
      <c r="I172" s="102"/>
      <c r="J172" s="102"/>
      <c r="K172" s="103"/>
      <c r="L172" s="103"/>
      <c r="M172" s="100"/>
      <c r="N172" s="100"/>
      <c r="O172" s="101"/>
      <c r="P172" s="101"/>
      <c r="Q172" s="100"/>
      <c r="R172" s="100"/>
      <c r="S172" s="100"/>
      <c r="T172" s="104"/>
      <c r="U172" s="104"/>
      <c r="V172" s="104" t="s">
        <v>0</v>
      </c>
      <c r="W172" s="100"/>
      <c r="X172" s="105"/>
    </row>
    <row r="173" spans="1:37">
      <c r="D173" s="99" t="s">
        <v>410</v>
      </c>
      <c r="E173" s="100"/>
      <c r="F173" s="101"/>
      <c r="G173" s="102"/>
      <c r="H173" s="102"/>
      <c r="I173" s="102"/>
      <c r="J173" s="102"/>
      <c r="K173" s="103"/>
      <c r="L173" s="103"/>
      <c r="M173" s="100"/>
      <c r="N173" s="100"/>
      <c r="O173" s="101"/>
      <c r="P173" s="101"/>
      <c r="Q173" s="100"/>
      <c r="R173" s="100"/>
      <c r="S173" s="100"/>
      <c r="T173" s="104"/>
      <c r="U173" s="104"/>
      <c r="V173" s="104" t="s">
        <v>0</v>
      </c>
      <c r="W173" s="100"/>
      <c r="X173" s="105"/>
    </row>
    <row r="174" spans="1:37">
      <c r="D174" s="99" t="s">
        <v>411</v>
      </c>
      <c r="E174" s="100"/>
      <c r="F174" s="101"/>
      <c r="G174" s="102"/>
      <c r="H174" s="102"/>
      <c r="I174" s="102"/>
      <c r="J174" s="102"/>
      <c r="K174" s="103"/>
      <c r="L174" s="103"/>
      <c r="M174" s="100"/>
      <c r="N174" s="100"/>
      <c r="O174" s="101"/>
      <c r="P174" s="101"/>
      <c r="Q174" s="100"/>
      <c r="R174" s="100"/>
      <c r="S174" s="100"/>
      <c r="T174" s="104"/>
      <c r="U174" s="104"/>
      <c r="V174" s="104" t="s">
        <v>0</v>
      </c>
      <c r="W174" s="100"/>
      <c r="X174" s="105"/>
    </row>
    <row r="175" spans="1:37">
      <c r="D175" s="99" t="s">
        <v>412</v>
      </c>
      <c r="E175" s="100"/>
      <c r="F175" s="101"/>
      <c r="G175" s="102"/>
      <c r="H175" s="102"/>
      <c r="I175" s="102"/>
      <c r="J175" s="102"/>
      <c r="K175" s="103"/>
      <c r="L175" s="103"/>
      <c r="M175" s="100"/>
      <c r="N175" s="100"/>
      <c r="O175" s="101"/>
      <c r="P175" s="101"/>
      <c r="Q175" s="100"/>
      <c r="R175" s="100"/>
      <c r="S175" s="100"/>
      <c r="T175" s="104"/>
      <c r="U175" s="104"/>
      <c r="V175" s="104" t="s">
        <v>0</v>
      </c>
      <c r="W175" s="100"/>
      <c r="X175" s="105"/>
    </row>
    <row r="176" spans="1:37">
      <c r="A176" s="58">
        <v>50</v>
      </c>
      <c r="B176" s="59" t="s">
        <v>242</v>
      </c>
      <c r="C176" s="60" t="s">
        <v>413</v>
      </c>
      <c r="D176" s="61" t="s">
        <v>414</v>
      </c>
      <c r="E176" s="62">
        <v>0.25700000000000001</v>
      </c>
      <c r="F176" s="63" t="s">
        <v>251</v>
      </c>
      <c r="H176" s="64">
        <f>ROUND(E176*G176,2)</f>
        <v>0</v>
      </c>
      <c r="J176" s="64">
        <f>ROUND(E176*G176,2)</f>
        <v>0</v>
      </c>
      <c r="K176" s="65">
        <v>0.98900999999999994</v>
      </c>
      <c r="L176" s="65">
        <f>E176*K176</f>
        <v>0.25417557000000002</v>
      </c>
      <c r="N176" s="62">
        <f>E176*M176</f>
        <v>0</v>
      </c>
      <c r="P176" s="63" t="s">
        <v>149</v>
      </c>
      <c r="V176" s="66" t="s">
        <v>67</v>
      </c>
      <c r="X176" s="98" t="s">
        <v>415</v>
      </c>
      <c r="Y176" s="98" t="s">
        <v>413</v>
      </c>
      <c r="Z176" s="60" t="s">
        <v>246</v>
      </c>
      <c r="AJ176" s="37" t="s">
        <v>152</v>
      </c>
      <c r="AK176" s="37" t="s">
        <v>153</v>
      </c>
    </row>
    <row r="177" spans="1:37">
      <c r="D177" s="99" t="s">
        <v>416</v>
      </c>
      <c r="E177" s="100"/>
      <c r="F177" s="101"/>
      <c r="G177" s="102"/>
      <c r="H177" s="102"/>
      <c r="I177" s="102"/>
      <c r="J177" s="102"/>
      <c r="K177" s="103"/>
      <c r="L177" s="103"/>
      <c r="M177" s="100"/>
      <c r="N177" s="100"/>
      <c r="O177" s="101"/>
      <c r="P177" s="101"/>
      <c r="Q177" s="100"/>
      <c r="R177" s="100"/>
      <c r="S177" s="100"/>
      <c r="T177" s="104"/>
      <c r="U177" s="104"/>
      <c r="V177" s="104" t="s">
        <v>0</v>
      </c>
      <c r="W177" s="100"/>
      <c r="X177" s="105"/>
    </row>
    <row r="178" spans="1:37">
      <c r="D178" s="99" t="s">
        <v>417</v>
      </c>
      <c r="E178" s="100"/>
      <c r="F178" s="101"/>
      <c r="G178" s="102"/>
      <c r="H178" s="102"/>
      <c r="I178" s="102"/>
      <c r="J178" s="102"/>
      <c r="K178" s="103"/>
      <c r="L178" s="103"/>
      <c r="M178" s="100"/>
      <c r="N178" s="100"/>
      <c r="O178" s="101"/>
      <c r="P178" s="101"/>
      <c r="Q178" s="100"/>
      <c r="R178" s="100"/>
      <c r="S178" s="100"/>
      <c r="T178" s="104"/>
      <c r="U178" s="104"/>
      <c r="V178" s="104" t="s">
        <v>0</v>
      </c>
      <c r="W178" s="100"/>
      <c r="X178" s="105"/>
    </row>
    <row r="179" spans="1:37">
      <c r="A179" s="58">
        <v>51</v>
      </c>
      <c r="B179" s="59" t="s">
        <v>242</v>
      </c>
      <c r="C179" s="60" t="s">
        <v>418</v>
      </c>
      <c r="D179" s="61" t="s">
        <v>419</v>
      </c>
      <c r="E179" s="62">
        <v>2.0169999999999999</v>
      </c>
      <c r="F179" s="63" t="s">
        <v>148</v>
      </c>
      <c r="H179" s="64">
        <f>ROUND(E179*G179,2)</f>
        <v>0</v>
      </c>
      <c r="J179" s="64">
        <f>ROUND(E179*G179,2)</f>
        <v>0</v>
      </c>
      <c r="K179" s="65">
        <v>2.4468000000000001</v>
      </c>
      <c r="L179" s="65">
        <f>E179*K179</f>
        <v>4.9351956000000001</v>
      </c>
      <c r="N179" s="62">
        <f>E179*M179</f>
        <v>0</v>
      </c>
      <c r="P179" s="63" t="s">
        <v>149</v>
      </c>
      <c r="V179" s="66" t="s">
        <v>67</v>
      </c>
      <c r="X179" s="98" t="s">
        <v>420</v>
      </c>
      <c r="Y179" s="98" t="s">
        <v>418</v>
      </c>
      <c r="Z179" s="60" t="s">
        <v>246</v>
      </c>
      <c r="AJ179" s="37" t="s">
        <v>152</v>
      </c>
      <c r="AK179" s="37" t="s">
        <v>153</v>
      </c>
    </row>
    <row r="180" spans="1:37">
      <c r="D180" s="99" t="s">
        <v>421</v>
      </c>
      <c r="E180" s="100"/>
      <c r="F180" s="101"/>
      <c r="G180" s="102"/>
      <c r="H180" s="102"/>
      <c r="I180" s="102"/>
      <c r="J180" s="102"/>
      <c r="K180" s="103"/>
      <c r="L180" s="103"/>
      <c r="M180" s="100"/>
      <c r="N180" s="100"/>
      <c r="O180" s="101"/>
      <c r="P180" s="101"/>
      <c r="Q180" s="100"/>
      <c r="R180" s="100"/>
      <c r="S180" s="100"/>
      <c r="T180" s="104"/>
      <c r="U180" s="104"/>
      <c r="V180" s="104" t="s">
        <v>0</v>
      </c>
      <c r="W180" s="100"/>
      <c r="X180" s="105"/>
    </row>
    <row r="181" spans="1:37">
      <c r="D181" s="99" t="s">
        <v>422</v>
      </c>
      <c r="E181" s="100"/>
      <c r="F181" s="101"/>
      <c r="G181" s="102"/>
      <c r="H181" s="102"/>
      <c r="I181" s="102"/>
      <c r="J181" s="102"/>
      <c r="K181" s="103"/>
      <c r="L181" s="103"/>
      <c r="M181" s="100"/>
      <c r="N181" s="100"/>
      <c r="O181" s="101"/>
      <c r="P181" s="101"/>
      <c r="Q181" s="100"/>
      <c r="R181" s="100"/>
      <c r="S181" s="100"/>
      <c r="T181" s="104"/>
      <c r="U181" s="104"/>
      <c r="V181" s="104" t="s">
        <v>0</v>
      </c>
      <c r="W181" s="100"/>
      <c r="X181" s="105"/>
    </row>
    <row r="182" spans="1:37">
      <c r="D182" s="99" t="s">
        <v>423</v>
      </c>
      <c r="E182" s="100"/>
      <c r="F182" s="101"/>
      <c r="G182" s="102"/>
      <c r="H182" s="102"/>
      <c r="I182" s="102"/>
      <c r="J182" s="102"/>
      <c r="K182" s="103"/>
      <c r="L182" s="103"/>
      <c r="M182" s="100"/>
      <c r="N182" s="100"/>
      <c r="O182" s="101"/>
      <c r="P182" s="101"/>
      <c r="Q182" s="100"/>
      <c r="R182" s="100"/>
      <c r="S182" s="100"/>
      <c r="T182" s="104"/>
      <c r="U182" s="104"/>
      <c r="V182" s="104" t="s">
        <v>0</v>
      </c>
      <c r="W182" s="100"/>
      <c r="X182" s="105"/>
    </row>
    <row r="183" spans="1:37">
      <c r="A183" s="58">
        <v>52</v>
      </c>
      <c r="B183" s="59" t="s">
        <v>242</v>
      </c>
      <c r="C183" s="60" t="s">
        <v>424</v>
      </c>
      <c r="D183" s="61" t="s">
        <v>425</v>
      </c>
      <c r="E183" s="62">
        <v>17.687000000000001</v>
      </c>
      <c r="F183" s="63" t="s">
        <v>213</v>
      </c>
      <c r="H183" s="64">
        <f>ROUND(E183*G183,2)</f>
        <v>0</v>
      </c>
      <c r="J183" s="64">
        <f>ROUND(E183*G183,2)</f>
        <v>0</v>
      </c>
      <c r="K183" s="65">
        <v>3.9199999999999999E-3</v>
      </c>
      <c r="L183" s="65">
        <f>E183*K183</f>
        <v>6.9333039999999999E-2</v>
      </c>
      <c r="N183" s="62">
        <f>E183*M183</f>
        <v>0</v>
      </c>
      <c r="P183" s="63" t="s">
        <v>149</v>
      </c>
      <c r="V183" s="66" t="s">
        <v>67</v>
      </c>
      <c r="X183" s="98" t="s">
        <v>426</v>
      </c>
      <c r="Y183" s="98" t="s">
        <v>424</v>
      </c>
      <c r="Z183" s="60" t="s">
        <v>246</v>
      </c>
      <c r="AJ183" s="37" t="s">
        <v>152</v>
      </c>
      <c r="AK183" s="37" t="s">
        <v>153</v>
      </c>
    </row>
    <row r="184" spans="1:37">
      <c r="D184" s="99" t="s">
        <v>427</v>
      </c>
      <c r="E184" s="100"/>
      <c r="F184" s="101"/>
      <c r="G184" s="102"/>
      <c r="H184" s="102"/>
      <c r="I184" s="102"/>
      <c r="J184" s="102"/>
      <c r="K184" s="103"/>
      <c r="L184" s="103"/>
      <c r="M184" s="100"/>
      <c r="N184" s="100"/>
      <c r="O184" s="101"/>
      <c r="P184" s="101"/>
      <c r="Q184" s="100"/>
      <c r="R184" s="100"/>
      <c r="S184" s="100"/>
      <c r="T184" s="104"/>
      <c r="U184" s="104"/>
      <c r="V184" s="104" t="s">
        <v>0</v>
      </c>
      <c r="W184" s="100"/>
      <c r="X184" s="105"/>
    </row>
    <row r="185" spans="1:37">
      <c r="D185" s="99" t="s">
        <v>428</v>
      </c>
      <c r="E185" s="100"/>
      <c r="F185" s="101"/>
      <c r="G185" s="102"/>
      <c r="H185" s="102"/>
      <c r="I185" s="102"/>
      <c r="J185" s="102"/>
      <c r="K185" s="103"/>
      <c r="L185" s="103"/>
      <c r="M185" s="100"/>
      <c r="N185" s="100"/>
      <c r="O185" s="101"/>
      <c r="P185" s="101"/>
      <c r="Q185" s="100"/>
      <c r="R185" s="100"/>
      <c r="S185" s="100"/>
      <c r="T185" s="104"/>
      <c r="U185" s="104"/>
      <c r="V185" s="104" t="s">
        <v>0</v>
      </c>
      <c r="W185" s="100"/>
      <c r="X185" s="105"/>
    </row>
    <row r="186" spans="1:37">
      <c r="D186" s="99" t="s">
        <v>429</v>
      </c>
      <c r="E186" s="100"/>
      <c r="F186" s="101"/>
      <c r="G186" s="102"/>
      <c r="H186" s="102"/>
      <c r="I186" s="102"/>
      <c r="J186" s="102"/>
      <c r="K186" s="103"/>
      <c r="L186" s="103"/>
      <c r="M186" s="100"/>
      <c r="N186" s="100"/>
      <c r="O186" s="101"/>
      <c r="P186" s="101"/>
      <c r="Q186" s="100"/>
      <c r="R186" s="100"/>
      <c r="S186" s="100"/>
      <c r="T186" s="104"/>
      <c r="U186" s="104"/>
      <c r="V186" s="104" t="s">
        <v>0</v>
      </c>
      <c r="W186" s="100"/>
      <c r="X186" s="105"/>
    </row>
    <row r="187" spans="1:37">
      <c r="A187" s="58">
        <v>53</v>
      </c>
      <c r="B187" s="59" t="s">
        <v>242</v>
      </c>
      <c r="C187" s="60" t="s">
        <v>430</v>
      </c>
      <c r="D187" s="61" t="s">
        <v>431</v>
      </c>
      <c r="E187" s="62">
        <v>17.687000000000001</v>
      </c>
      <c r="F187" s="63" t="s">
        <v>213</v>
      </c>
      <c r="H187" s="64">
        <f>ROUND(E187*G187,2)</f>
        <v>0</v>
      </c>
      <c r="J187" s="64">
        <f>ROUND(E187*G187,2)</f>
        <v>0</v>
      </c>
      <c r="L187" s="65">
        <f>E187*K187</f>
        <v>0</v>
      </c>
      <c r="N187" s="62">
        <f>E187*M187</f>
        <v>0</v>
      </c>
      <c r="P187" s="63" t="s">
        <v>149</v>
      </c>
      <c r="V187" s="66" t="s">
        <v>67</v>
      </c>
      <c r="X187" s="98" t="s">
        <v>432</v>
      </c>
      <c r="Y187" s="98" t="s">
        <v>430</v>
      </c>
      <c r="Z187" s="60" t="s">
        <v>246</v>
      </c>
      <c r="AJ187" s="37" t="s">
        <v>152</v>
      </c>
      <c r="AK187" s="37" t="s">
        <v>153</v>
      </c>
    </row>
    <row r="188" spans="1:37">
      <c r="A188" s="58">
        <v>54</v>
      </c>
      <c r="B188" s="59" t="s">
        <v>242</v>
      </c>
      <c r="C188" s="60" t="s">
        <v>433</v>
      </c>
      <c r="D188" s="61" t="s">
        <v>434</v>
      </c>
      <c r="E188" s="62">
        <v>4.4189999999999996</v>
      </c>
      <c r="F188" s="63" t="s">
        <v>213</v>
      </c>
      <c r="H188" s="64">
        <f>ROUND(E188*G188,2)</f>
        <v>0</v>
      </c>
      <c r="J188" s="64">
        <f>ROUND(E188*G188,2)</f>
        <v>0</v>
      </c>
      <c r="K188" s="65">
        <v>7.28E-3</v>
      </c>
      <c r="L188" s="65">
        <f>E188*K188</f>
        <v>3.2170319999999995E-2</v>
      </c>
      <c r="N188" s="62">
        <f>E188*M188</f>
        <v>0</v>
      </c>
      <c r="P188" s="63" t="s">
        <v>149</v>
      </c>
      <c r="V188" s="66" t="s">
        <v>67</v>
      </c>
      <c r="X188" s="98" t="s">
        <v>435</v>
      </c>
      <c r="Y188" s="98" t="s">
        <v>433</v>
      </c>
      <c r="Z188" s="60" t="s">
        <v>246</v>
      </c>
      <c r="AJ188" s="37" t="s">
        <v>152</v>
      </c>
      <c r="AK188" s="37" t="s">
        <v>153</v>
      </c>
    </row>
    <row r="189" spans="1:37">
      <c r="D189" s="99" t="s">
        <v>436</v>
      </c>
      <c r="E189" s="100"/>
      <c r="F189" s="101"/>
      <c r="G189" s="102"/>
      <c r="H189" s="102"/>
      <c r="I189" s="102"/>
      <c r="J189" s="102"/>
      <c r="K189" s="103"/>
      <c r="L189" s="103"/>
      <c r="M189" s="100"/>
      <c r="N189" s="100"/>
      <c r="O189" s="101"/>
      <c r="P189" s="101"/>
      <c r="Q189" s="100"/>
      <c r="R189" s="100"/>
      <c r="S189" s="100"/>
      <c r="T189" s="104"/>
      <c r="U189" s="104"/>
      <c r="V189" s="104" t="s">
        <v>0</v>
      </c>
      <c r="W189" s="100"/>
      <c r="X189" s="105"/>
    </row>
    <row r="190" spans="1:37">
      <c r="A190" s="58">
        <v>55</v>
      </c>
      <c r="B190" s="59" t="s">
        <v>242</v>
      </c>
      <c r="C190" s="60" t="s">
        <v>437</v>
      </c>
      <c r="D190" s="61" t="s">
        <v>438</v>
      </c>
      <c r="E190" s="62">
        <v>4.4189999999999996</v>
      </c>
      <c r="F190" s="63" t="s">
        <v>213</v>
      </c>
      <c r="H190" s="64">
        <f>ROUND(E190*G190,2)</f>
        <v>0</v>
      </c>
      <c r="J190" s="64">
        <f>ROUND(E190*G190,2)</f>
        <v>0</v>
      </c>
      <c r="L190" s="65">
        <f>E190*K190</f>
        <v>0</v>
      </c>
      <c r="N190" s="62">
        <f>E190*M190</f>
        <v>0</v>
      </c>
      <c r="P190" s="63" t="s">
        <v>149</v>
      </c>
      <c r="V190" s="66" t="s">
        <v>67</v>
      </c>
      <c r="X190" s="98" t="s">
        <v>439</v>
      </c>
      <c r="Y190" s="98" t="s">
        <v>437</v>
      </c>
      <c r="Z190" s="60" t="s">
        <v>246</v>
      </c>
      <c r="AJ190" s="37" t="s">
        <v>152</v>
      </c>
      <c r="AK190" s="37" t="s">
        <v>153</v>
      </c>
    </row>
    <row r="191" spans="1:37">
      <c r="A191" s="58">
        <v>56</v>
      </c>
      <c r="B191" s="59" t="s">
        <v>242</v>
      </c>
      <c r="C191" s="60" t="s">
        <v>440</v>
      </c>
      <c r="D191" s="61" t="s">
        <v>441</v>
      </c>
      <c r="E191" s="62">
        <v>0.22</v>
      </c>
      <c r="F191" s="63" t="s">
        <v>251</v>
      </c>
      <c r="H191" s="64">
        <f>ROUND(E191*G191,2)</f>
        <v>0</v>
      </c>
      <c r="J191" s="64">
        <f>ROUND(E191*G191,2)</f>
        <v>0</v>
      </c>
      <c r="K191" s="65">
        <v>1.04674</v>
      </c>
      <c r="L191" s="65">
        <f>E191*K191</f>
        <v>0.23028280000000001</v>
      </c>
      <c r="N191" s="62">
        <f>E191*M191</f>
        <v>0</v>
      </c>
      <c r="P191" s="63" t="s">
        <v>149</v>
      </c>
      <c r="V191" s="66" t="s">
        <v>67</v>
      </c>
      <c r="X191" s="98" t="s">
        <v>442</v>
      </c>
      <c r="Y191" s="98" t="s">
        <v>440</v>
      </c>
      <c r="Z191" s="60" t="s">
        <v>246</v>
      </c>
      <c r="AJ191" s="37" t="s">
        <v>152</v>
      </c>
      <c r="AK191" s="37" t="s">
        <v>153</v>
      </c>
    </row>
    <row r="192" spans="1:37">
      <c r="D192" s="99" t="s">
        <v>443</v>
      </c>
      <c r="E192" s="100"/>
      <c r="F192" s="101"/>
      <c r="G192" s="102"/>
      <c r="H192" s="102"/>
      <c r="I192" s="102"/>
      <c r="J192" s="102"/>
      <c r="K192" s="103"/>
      <c r="L192" s="103"/>
      <c r="M192" s="100"/>
      <c r="N192" s="100"/>
      <c r="O192" s="101"/>
      <c r="P192" s="101"/>
      <c r="Q192" s="100"/>
      <c r="R192" s="100"/>
      <c r="S192" s="100"/>
      <c r="T192" s="104"/>
      <c r="U192" s="104"/>
      <c r="V192" s="104" t="s">
        <v>0</v>
      </c>
      <c r="W192" s="100"/>
      <c r="X192" s="105"/>
    </row>
    <row r="193" spans="1:37">
      <c r="D193" s="99" t="s">
        <v>444</v>
      </c>
      <c r="E193" s="100"/>
      <c r="F193" s="101"/>
      <c r="G193" s="102"/>
      <c r="H193" s="102"/>
      <c r="I193" s="102"/>
      <c r="J193" s="102"/>
      <c r="K193" s="103"/>
      <c r="L193" s="103"/>
      <c r="M193" s="100"/>
      <c r="N193" s="100"/>
      <c r="O193" s="101"/>
      <c r="P193" s="101"/>
      <c r="Q193" s="100"/>
      <c r="R193" s="100"/>
      <c r="S193" s="100"/>
      <c r="T193" s="104"/>
      <c r="U193" s="104"/>
      <c r="V193" s="104" t="s">
        <v>0</v>
      </c>
      <c r="W193" s="100"/>
      <c r="X193" s="105"/>
    </row>
    <row r="194" spans="1:37">
      <c r="D194" s="99" t="s">
        <v>445</v>
      </c>
      <c r="E194" s="100"/>
      <c r="F194" s="101"/>
      <c r="G194" s="102"/>
      <c r="H194" s="102"/>
      <c r="I194" s="102"/>
      <c r="J194" s="102"/>
      <c r="K194" s="103"/>
      <c r="L194" s="103"/>
      <c r="M194" s="100"/>
      <c r="N194" s="100"/>
      <c r="O194" s="101"/>
      <c r="P194" s="101"/>
      <c r="Q194" s="100"/>
      <c r="R194" s="100"/>
      <c r="S194" s="100"/>
      <c r="T194" s="104"/>
      <c r="U194" s="104"/>
      <c r="V194" s="104" t="s">
        <v>0</v>
      </c>
      <c r="W194" s="100"/>
      <c r="X194" s="105"/>
    </row>
    <row r="195" spans="1:37">
      <c r="D195" s="99" t="s">
        <v>446</v>
      </c>
      <c r="E195" s="100"/>
      <c r="F195" s="101"/>
      <c r="G195" s="102"/>
      <c r="H195" s="102"/>
      <c r="I195" s="102"/>
      <c r="J195" s="102"/>
      <c r="K195" s="103"/>
      <c r="L195" s="103"/>
      <c r="M195" s="100"/>
      <c r="N195" s="100"/>
      <c r="O195" s="101"/>
      <c r="P195" s="101"/>
      <c r="Q195" s="100"/>
      <c r="R195" s="100"/>
      <c r="S195" s="100"/>
      <c r="T195" s="104"/>
      <c r="U195" s="104"/>
      <c r="V195" s="104" t="s">
        <v>0</v>
      </c>
      <c r="W195" s="100"/>
      <c r="X195" s="105"/>
    </row>
    <row r="196" spans="1:37">
      <c r="D196" s="99" t="s">
        <v>447</v>
      </c>
      <c r="E196" s="100"/>
      <c r="F196" s="101"/>
      <c r="G196" s="102"/>
      <c r="H196" s="102"/>
      <c r="I196" s="102"/>
      <c r="J196" s="102"/>
      <c r="K196" s="103"/>
      <c r="L196" s="103"/>
      <c r="M196" s="100"/>
      <c r="N196" s="100"/>
      <c r="O196" s="101"/>
      <c r="P196" s="101"/>
      <c r="Q196" s="100"/>
      <c r="R196" s="100"/>
      <c r="S196" s="100"/>
      <c r="T196" s="104"/>
      <c r="U196" s="104"/>
      <c r="V196" s="104" t="s">
        <v>0</v>
      </c>
      <c r="W196" s="100"/>
      <c r="X196" s="105"/>
    </row>
    <row r="197" spans="1:37">
      <c r="A197" s="58">
        <v>57</v>
      </c>
      <c r="B197" s="59" t="s">
        <v>242</v>
      </c>
      <c r="C197" s="60" t="s">
        <v>448</v>
      </c>
      <c r="D197" s="61" t="s">
        <v>449</v>
      </c>
      <c r="E197" s="62">
        <v>18.969000000000001</v>
      </c>
      <c r="F197" s="63" t="s">
        <v>148</v>
      </c>
      <c r="H197" s="64">
        <f>ROUND(E197*G197,2)</f>
        <v>0</v>
      </c>
      <c r="J197" s="64">
        <f>ROUND(E197*G197,2)</f>
        <v>0</v>
      </c>
      <c r="K197" s="65">
        <v>2.4786100000000002</v>
      </c>
      <c r="L197" s="65">
        <f>E197*K197</f>
        <v>47.016753090000009</v>
      </c>
      <c r="N197" s="62">
        <f>E197*M197</f>
        <v>0</v>
      </c>
      <c r="P197" s="63" t="s">
        <v>149</v>
      </c>
      <c r="V197" s="66" t="s">
        <v>67</v>
      </c>
      <c r="X197" s="98" t="s">
        <v>450</v>
      </c>
      <c r="Y197" s="98" t="s">
        <v>448</v>
      </c>
      <c r="Z197" s="60" t="s">
        <v>246</v>
      </c>
      <c r="AJ197" s="37" t="s">
        <v>152</v>
      </c>
      <c r="AK197" s="37" t="s">
        <v>153</v>
      </c>
    </row>
    <row r="198" spans="1:37">
      <c r="D198" s="99" t="s">
        <v>451</v>
      </c>
      <c r="E198" s="100"/>
      <c r="F198" s="101"/>
      <c r="G198" s="102"/>
      <c r="H198" s="102"/>
      <c r="I198" s="102"/>
      <c r="J198" s="102"/>
      <c r="K198" s="103"/>
      <c r="L198" s="103"/>
      <c r="M198" s="100"/>
      <c r="N198" s="100"/>
      <c r="O198" s="101"/>
      <c r="P198" s="101"/>
      <c r="Q198" s="100"/>
      <c r="R198" s="100"/>
      <c r="S198" s="100"/>
      <c r="T198" s="104"/>
      <c r="U198" s="104"/>
      <c r="V198" s="104" t="s">
        <v>0</v>
      </c>
      <c r="W198" s="100"/>
      <c r="X198" s="105"/>
    </row>
    <row r="199" spans="1:37">
      <c r="D199" s="99" t="s">
        <v>452</v>
      </c>
      <c r="E199" s="100"/>
      <c r="F199" s="101"/>
      <c r="G199" s="102"/>
      <c r="H199" s="102"/>
      <c r="I199" s="102"/>
      <c r="J199" s="102"/>
      <c r="K199" s="103"/>
      <c r="L199" s="103"/>
      <c r="M199" s="100"/>
      <c r="N199" s="100"/>
      <c r="O199" s="101"/>
      <c r="P199" s="101"/>
      <c r="Q199" s="100"/>
      <c r="R199" s="100"/>
      <c r="S199" s="100"/>
      <c r="T199" s="104"/>
      <c r="U199" s="104"/>
      <c r="V199" s="104" t="s">
        <v>0</v>
      </c>
      <c r="W199" s="100"/>
      <c r="X199" s="105"/>
    </row>
    <row r="200" spans="1:37">
      <c r="D200" s="99" t="s">
        <v>453</v>
      </c>
      <c r="E200" s="100"/>
      <c r="F200" s="101"/>
      <c r="G200" s="102"/>
      <c r="H200" s="102"/>
      <c r="I200" s="102"/>
      <c r="J200" s="102"/>
      <c r="K200" s="103"/>
      <c r="L200" s="103"/>
      <c r="M200" s="100"/>
      <c r="N200" s="100"/>
      <c r="O200" s="101"/>
      <c r="P200" s="101"/>
      <c r="Q200" s="100"/>
      <c r="R200" s="100"/>
      <c r="S200" s="100"/>
      <c r="T200" s="104"/>
      <c r="U200" s="104"/>
      <c r="V200" s="104" t="s">
        <v>0</v>
      </c>
      <c r="W200" s="100"/>
      <c r="X200" s="105"/>
    </row>
    <row r="201" spans="1:37">
      <c r="D201" s="99" t="s">
        <v>454</v>
      </c>
      <c r="E201" s="100"/>
      <c r="F201" s="101"/>
      <c r="G201" s="102"/>
      <c r="H201" s="102"/>
      <c r="I201" s="102"/>
      <c r="J201" s="102"/>
      <c r="K201" s="103"/>
      <c r="L201" s="103"/>
      <c r="M201" s="100"/>
      <c r="N201" s="100"/>
      <c r="O201" s="101"/>
      <c r="P201" s="101"/>
      <c r="Q201" s="100"/>
      <c r="R201" s="100"/>
      <c r="S201" s="100"/>
      <c r="T201" s="104"/>
      <c r="U201" s="104"/>
      <c r="V201" s="104" t="s">
        <v>0</v>
      </c>
      <c r="W201" s="100"/>
      <c r="X201" s="105"/>
    </row>
    <row r="202" spans="1:37">
      <c r="D202" s="99" t="s">
        <v>455</v>
      </c>
      <c r="E202" s="100"/>
      <c r="F202" s="101"/>
      <c r="G202" s="102"/>
      <c r="H202" s="102"/>
      <c r="I202" s="102"/>
      <c r="J202" s="102"/>
      <c r="K202" s="103"/>
      <c r="L202" s="103"/>
      <c r="M202" s="100"/>
      <c r="N202" s="100"/>
      <c r="O202" s="101"/>
      <c r="P202" s="101"/>
      <c r="Q202" s="100"/>
      <c r="R202" s="100"/>
      <c r="S202" s="100"/>
      <c r="T202" s="104"/>
      <c r="U202" s="104"/>
      <c r="V202" s="104" t="s">
        <v>0</v>
      </c>
      <c r="W202" s="100"/>
      <c r="X202" s="105"/>
    </row>
    <row r="203" spans="1:37">
      <c r="D203" s="99" t="s">
        <v>456</v>
      </c>
      <c r="E203" s="100"/>
      <c r="F203" s="101"/>
      <c r="G203" s="102"/>
      <c r="H203" s="102"/>
      <c r="I203" s="102"/>
      <c r="J203" s="102"/>
      <c r="K203" s="103"/>
      <c r="L203" s="103"/>
      <c r="M203" s="100"/>
      <c r="N203" s="100"/>
      <c r="O203" s="101"/>
      <c r="P203" s="101"/>
      <c r="Q203" s="100"/>
      <c r="R203" s="100"/>
      <c r="S203" s="100"/>
      <c r="T203" s="104"/>
      <c r="U203" s="104"/>
      <c r="V203" s="104" t="s">
        <v>0</v>
      </c>
      <c r="W203" s="100"/>
      <c r="X203" s="105"/>
    </row>
    <row r="204" spans="1:37">
      <c r="D204" s="99" t="s">
        <v>457</v>
      </c>
      <c r="E204" s="100"/>
      <c r="F204" s="101"/>
      <c r="G204" s="102"/>
      <c r="H204" s="102"/>
      <c r="I204" s="102"/>
      <c r="J204" s="102"/>
      <c r="K204" s="103"/>
      <c r="L204" s="103"/>
      <c r="M204" s="100"/>
      <c r="N204" s="100"/>
      <c r="O204" s="101"/>
      <c r="P204" s="101"/>
      <c r="Q204" s="100"/>
      <c r="R204" s="100"/>
      <c r="S204" s="100"/>
      <c r="T204" s="104"/>
      <c r="U204" s="104"/>
      <c r="V204" s="104" t="s">
        <v>0</v>
      </c>
      <c r="W204" s="100"/>
      <c r="X204" s="105"/>
    </row>
    <row r="205" spans="1:37">
      <c r="D205" s="99" t="s">
        <v>458</v>
      </c>
      <c r="E205" s="100"/>
      <c r="F205" s="101"/>
      <c r="G205" s="102"/>
      <c r="H205" s="102"/>
      <c r="I205" s="102"/>
      <c r="J205" s="102"/>
      <c r="K205" s="103"/>
      <c r="L205" s="103"/>
      <c r="M205" s="100"/>
      <c r="N205" s="100"/>
      <c r="O205" s="101"/>
      <c r="P205" s="101"/>
      <c r="Q205" s="100"/>
      <c r="R205" s="100"/>
      <c r="S205" s="100"/>
      <c r="T205" s="104"/>
      <c r="U205" s="104"/>
      <c r="V205" s="104" t="s">
        <v>0</v>
      </c>
      <c r="W205" s="100"/>
      <c r="X205" s="105"/>
    </row>
    <row r="206" spans="1:37">
      <c r="D206" s="99" t="s">
        <v>459</v>
      </c>
      <c r="E206" s="100"/>
      <c r="F206" s="101"/>
      <c r="G206" s="102"/>
      <c r="H206" s="102"/>
      <c r="I206" s="102"/>
      <c r="J206" s="102"/>
      <c r="K206" s="103"/>
      <c r="L206" s="103"/>
      <c r="M206" s="100"/>
      <c r="N206" s="100"/>
      <c r="O206" s="101"/>
      <c r="P206" s="101"/>
      <c r="Q206" s="100"/>
      <c r="R206" s="100"/>
      <c r="S206" s="100"/>
      <c r="T206" s="104"/>
      <c r="U206" s="104"/>
      <c r="V206" s="104" t="s">
        <v>0</v>
      </c>
      <c r="W206" s="100"/>
      <c r="X206" s="105"/>
    </row>
    <row r="207" spans="1:37">
      <c r="D207" s="99" t="s">
        <v>460</v>
      </c>
      <c r="E207" s="100"/>
      <c r="F207" s="101"/>
      <c r="G207" s="102"/>
      <c r="H207" s="102"/>
      <c r="I207" s="102"/>
      <c r="J207" s="102"/>
      <c r="K207" s="103"/>
      <c r="L207" s="103"/>
      <c r="M207" s="100"/>
      <c r="N207" s="100"/>
      <c r="O207" s="101"/>
      <c r="P207" s="101"/>
      <c r="Q207" s="100"/>
      <c r="R207" s="100"/>
      <c r="S207" s="100"/>
      <c r="T207" s="104"/>
      <c r="U207" s="104"/>
      <c r="V207" s="104" t="s">
        <v>0</v>
      </c>
      <c r="W207" s="100"/>
      <c r="X207" s="105"/>
    </row>
    <row r="208" spans="1:37">
      <c r="D208" s="99" t="s">
        <v>461</v>
      </c>
      <c r="E208" s="100"/>
      <c r="F208" s="101"/>
      <c r="G208" s="102"/>
      <c r="H208" s="102"/>
      <c r="I208" s="102"/>
      <c r="J208" s="102"/>
      <c r="K208" s="103"/>
      <c r="L208" s="103"/>
      <c r="M208" s="100"/>
      <c r="N208" s="100"/>
      <c r="O208" s="101"/>
      <c r="P208" s="101"/>
      <c r="Q208" s="100"/>
      <c r="R208" s="100"/>
      <c r="S208" s="100"/>
      <c r="T208" s="104"/>
      <c r="U208" s="104"/>
      <c r="V208" s="104" t="s">
        <v>0</v>
      </c>
      <c r="W208" s="100"/>
      <c r="X208" s="105"/>
    </row>
    <row r="209" spans="1:37">
      <c r="D209" s="99" t="s">
        <v>462</v>
      </c>
      <c r="E209" s="100"/>
      <c r="F209" s="101"/>
      <c r="G209" s="102"/>
      <c r="H209" s="102"/>
      <c r="I209" s="102"/>
      <c r="J209" s="102"/>
      <c r="K209" s="103"/>
      <c r="L209" s="103"/>
      <c r="M209" s="100"/>
      <c r="N209" s="100"/>
      <c r="O209" s="101"/>
      <c r="P209" s="101"/>
      <c r="Q209" s="100"/>
      <c r="R209" s="100"/>
      <c r="S209" s="100"/>
      <c r="T209" s="104"/>
      <c r="U209" s="104"/>
      <c r="V209" s="104" t="s">
        <v>0</v>
      </c>
      <c r="W209" s="100"/>
      <c r="X209" s="105"/>
    </row>
    <row r="210" spans="1:37">
      <c r="A210" s="58">
        <v>58</v>
      </c>
      <c r="B210" s="59" t="s">
        <v>242</v>
      </c>
      <c r="C210" s="60" t="s">
        <v>463</v>
      </c>
      <c r="D210" s="61" t="s">
        <v>464</v>
      </c>
      <c r="E210" s="62">
        <v>138.44999999999999</v>
      </c>
      <c r="F210" s="63" t="s">
        <v>213</v>
      </c>
      <c r="H210" s="64">
        <f>ROUND(E210*G210,2)</f>
        <v>0</v>
      </c>
      <c r="J210" s="64">
        <f>ROUND(E210*G210,2)</f>
        <v>0</v>
      </c>
      <c r="K210" s="65">
        <v>3.3500000000000001E-3</v>
      </c>
      <c r="L210" s="65">
        <f>E210*K210</f>
        <v>0.46380749999999998</v>
      </c>
      <c r="N210" s="62">
        <f>E210*M210</f>
        <v>0</v>
      </c>
      <c r="P210" s="63" t="s">
        <v>149</v>
      </c>
      <c r="V210" s="66" t="s">
        <v>67</v>
      </c>
      <c r="X210" s="98" t="s">
        <v>465</v>
      </c>
      <c r="Y210" s="98" t="s">
        <v>463</v>
      </c>
      <c r="Z210" s="60" t="s">
        <v>246</v>
      </c>
      <c r="AJ210" s="37" t="s">
        <v>152</v>
      </c>
      <c r="AK210" s="37" t="s">
        <v>153</v>
      </c>
    </row>
    <row r="211" spans="1:37">
      <c r="D211" s="99" t="s">
        <v>466</v>
      </c>
      <c r="E211" s="100"/>
      <c r="F211" s="101"/>
      <c r="G211" s="102"/>
      <c r="H211" s="102"/>
      <c r="I211" s="102"/>
      <c r="J211" s="102"/>
      <c r="K211" s="103"/>
      <c r="L211" s="103"/>
      <c r="M211" s="100"/>
      <c r="N211" s="100"/>
      <c r="O211" s="101"/>
      <c r="P211" s="101"/>
      <c r="Q211" s="100"/>
      <c r="R211" s="100"/>
      <c r="S211" s="100"/>
      <c r="T211" s="104"/>
      <c r="U211" s="104"/>
      <c r="V211" s="104" t="s">
        <v>0</v>
      </c>
      <c r="W211" s="100"/>
      <c r="X211" s="105"/>
    </row>
    <row r="212" spans="1:37">
      <c r="D212" s="99" t="s">
        <v>467</v>
      </c>
      <c r="E212" s="100"/>
      <c r="F212" s="101"/>
      <c r="G212" s="102"/>
      <c r="H212" s="102"/>
      <c r="I212" s="102"/>
      <c r="J212" s="102"/>
      <c r="K212" s="103"/>
      <c r="L212" s="103"/>
      <c r="M212" s="100"/>
      <c r="N212" s="100"/>
      <c r="O212" s="101"/>
      <c r="P212" s="101"/>
      <c r="Q212" s="100"/>
      <c r="R212" s="100"/>
      <c r="S212" s="100"/>
      <c r="T212" s="104"/>
      <c r="U212" s="104"/>
      <c r="V212" s="104" t="s">
        <v>0</v>
      </c>
      <c r="W212" s="100"/>
      <c r="X212" s="105"/>
    </row>
    <row r="213" spans="1:37">
      <c r="D213" s="99" t="s">
        <v>468</v>
      </c>
      <c r="E213" s="100"/>
      <c r="F213" s="101"/>
      <c r="G213" s="102"/>
      <c r="H213" s="102"/>
      <c r="I213" s="102"/>
      <c r="J213" s="102"/>
      <c r="K213" s="103"/>
      <c r="L213" s="103"/>
      <c r="M213" s="100"/>
      <c r="N213" s="100"/>
      <c r="O213" s="101"/>
      <c r="P213" s="101"/>
      <c r="Q213" s="100"/>
      <c r="R213" s="100"/>
      <c r="S213" s="100"/>
      <c r="T213" s="104"/>
      <c r="U213" s="104"/>
      <c r="V213" s="104" t="s">
        <v>0</v>
      </c>
      <c r="W213" s="100"/>
      <c r="X213" s="105"/>
    </row>
    <row r="214" spans="1:37">
      <c r="D214" s="99" t="s">
        <v>469</v>
      </c>
      <c r="E214" s="100"/>
      <c r="F214" s="101"/>
      <c r="G214" s="102"/>
      <c r="H214" s="102"/>
      <c r="I214" s="102"/>
      <c r="J214" s="102"/>
      <c r="K214" s="103"/>
      <c r="L214" s="103"/>
      <c r="M214" s="100"/>
      <c r="N214" s="100"/>
      <c r="O214" s="101"/>
      <c r="P214" s="101"/>
      <c r="Q214" s="100"/>
      <c r="R214" s="100"/>
      <c r="S214" s="100"/>
      <c r="T214" s="104"/>
      <c r="U214" s="104"/>
      <c r="V214" s="104" t="s">
        <v>0</v>
      </c>
      <c r="W214" s="100"/>
      <c r="X214" s="105"/>
    </row>
    <row r="215" spans="1:37">
      <c r="D215" s="99" t="s">
        <v>470</v>
      </c>
      <c r="E215" s="100"/>
      <c r="F215" s="101"/>
      <c r="G215" s="102"/>
      <c r="H215" s="102"/>
      <c r="I215" s="102"/>
      <c r="J215" s="102"/>
      <c r="K215" s="103"/>
      <c r="L215" s="103"/>
      <c r="M215" s="100"/>
      <c r="N215" s="100"/>
      <c r="O215" s="101"/>
      <c r="P215" s="101"/>
      <c r="Q215" s="100"/>
      <c r="R215" s="100"/>
      <c r="S215" s="100"/>
      <c r="T215" s="104"/>
      <c r="U215" s="104"/>
      <c r="V215" s="104" t="s">
        <v>0</v>
      </c>
      <c r="W215" s="100"/>
      <c r="X215" s="105"/>
    </row>
    <row r="216" spans="1:37">
      <c r="D216" s="99" t="s">
        <v>471</v>
      </c>
      <c r="E216" s="100"/>
      <c r="F216" s="101"/>
      <c r="G216" s="102"/>
      <c r="H216" s="102"/>
      <c r="I216" s="102"/>
      <c r="J216" s="102"/>
      <c r="K216" s="103"/>
      <c r="L216" s="103"/>
      <c r="M216" s="100"/>
      <c r="N216" s="100"/>
      <c r="O216" s="101"/>
      <c r="P216" s="101"/>
      <c r="Q216" s="100"/>
      <c r="R216" s="100"/>
      <c r="S216" s="100"/>
      <c r="T216" s="104"/>
      <c r="U216" s="104"/>
      <c r="V216" s="104" t="s">
        <v>0</v>
      </c>
      <c r="W216" s="100"/>
      <c r="X216" s="105"/>
    </row>
    <row r="217" spans="1:37">
      <c r="D217" s="99" t="s">
        <v>472</v>
      </c>
      <c r="E217" s="100"/>
      <c r="F217" s="101"/>
      <c r="G217" s="102"/>
      <c r="H217" s="102"/>
      <c r="I217" s="102"/>
      <c r="J217" s="102"/>
      <c r="K217" s="103"/>
      <c r="L217" s="103"/>
      <c r="M217" s="100"/>
      <c r="N217" s="100"/>
      <c r="O217" s="101"/>
      <c r="P217" s="101"/>
      <c r="Q217" s="100"/>
      <c r="R217" s="100"/>
      <c r="S217" s="100"/>
      <c r="T217" s="104"/>
      <c r="U217" s="104"/>
      <c r="V217" s="104" t="s">
        <v>0</v>
      </c>
      <c r="W217" s="100"/>
      <c r="X217" s="105"/>
    </row>
    <row r="218" spans="1:37">
      <c r="D218" s="99" t="s">
        <v>473</v>
      </c>
      <c r="E218" s="100"/>
      <c r="F218" s="101"/>
      <c r="G218" s="102"/>
      <c r="H218" s="102"/>
      <c r="I218" s="102"/>
      <c r="J218" s="102"/>
      <c r="K218" s="103"/>
      <c r="L218" s="103"/>
      <c r="M218" s="100"/>
      <c r="N218" s="100"/>
      <c r="O218" s="101"/>
      <c r="P218" s="101"/>
      <c r="Q218" s="100"/>
      <c r="R218" s="100"/>
      <c r="S218" s="100"/>
      <c r="T218" s="104"/>
      <c r="U218" s="104"/>
      <c r="V218" s="104" t="s">
        <v>0</v>
      </c>
      <c r="W218" s="100"/>
      <c r="X218" s="105"/>
    </row>
    <row r="219" spans="1:37">
      <c r="A219" s="58">
        <v>59</v>
      </c>
      <c r="B219" s="59" t="s">
        <v>242</v>
      </c>
      <c r="C219" s="60" t="s">
        <v>474</v>
      </c>
      <c r="D219" s="61" t="s">
        <v>475</v>
      </c>
      <c r="E219" s="62">
        <v>138.44999999999999</v>
      </c>
      <c r="F219" s="63" t="s">
        <v>213</v>
      </c>
      <c r="H219" s="64">
        <f>ROUND(E219*G219,2)</f>
        <v>0</v>
      </c>
      <c r="J219" s="64">
        <f>ROUND(E219*G219,2)</f>
        <v>0</v>
      </c>
      <c r="L219" s="65">
        <f>E219*K219</f>
        <v>0</v>
      </c>
      <c r="N219" s="62">
        <f>E219*M219</f>
        <v>0</v>
      </c>
      <c r="P219" s="63" t="s">
        <v>149</v>
      </c>
      <c r="V219" s="66" t="s">
        <v>67</v>
      </c>
      <c r="X219" s="98" t="s">
        <v>476</v>
      </c>
      <c r="Y219" s="98" t="s">
        <v>474</v>
      </c>
      <c r="Z219" s="60" t="s">
        <v>246</v>
      </c>
      <c r="AJ219" s="37" t="s">
        <v>152</v>
      </c>
      <c r="AK219" s="37" t="s">
        <v>153</v>
      </c>
    </row>
    <row r="220" spans="1:37">
      <c r="A220" s="58">
        <v>60</v>
      </c>
      <c r="B220" s="59" t="s">
        <v>242</v>
      </c>
      <c r="C220" s="60" t="s">
        <v>477</v>
      </c>
      <c r="D220" s="61" t="s">
        <v>478</v>
      </c>
      <c r="E220" s="62">
        <v>1.4279999999999999</v>
      </c>
      <c r="F220" s="63" t="s">
        <v>251</v>
      </c>
      <c r="H220" s="64">
        <f>ROUND(E220*G220,2)</f>
        <v>0</v>
      </c>
      <c r="J220" s="64">
        <f>ROUND(E220*G220,2)</f>
        <v>0</v>
      </c>
      <c r="K220" s="65">
        <v>1.0415700000000001</v>
      </c>
      <c r="L220" s="65">
        <f>E220*K220</f>
        <v>1.4873619600000001</v>
      </c>
      <c r="N220" s="62">
        <f>E220*M220</f>
        <v>0</v>
      </c>
      <c r="P220" s="63" t="s">
        <v>149</v>
      </c>
      <c r="V220" s="66" t="s">
        <v>67</v>
      </c>
      <c r="X220" s="98" t="s">
        <v>479</v>
      </c>
      <c r="Y220" s="98" t="s">
        <v>477</v>
      </c>
      <c r="Z220" s="60" t="s">
        <v>246</v>
      </c>
      <c r="AJ220" s="37" t="s">
        <v>152</v>
      </c>
      <c r="AK220" s="37" t="s">
        <v>153</v>
      </c>
    </row>
    <row r="221" spans="1:37">
      <c r="D221" s="99" t="s">
        <v>480</v>
      </c>
      <c r="E221" s="100"/>
      <c r="F221" s="101"/>
      <c r="G221" s="102"/>
      <c r="H221" s="102"/>
      <c r="I221" s="102"/>
      <c r="J221" s="102"/>
      <c r="K221" s="103"/>
      <c r="L221" s="103"/>
      <c r="M221" s="100"/>
      <c r="N221" s="100"/>
      <c r="O221" s="101"/>
      <c r="P221" s="101"/>
      <c r="Q221" s="100"/>
      <c r="R221" s="100"/>
      <c r="S221" s="100"/>
      <c r="T221" s="104"/>
      <c r="U221" s="104"/>
      <c r="V221" s="104" t="s">
        <v>0</v>
      </c>
      <c r="W221" s="100"/>
      <c r="X221" s="105"/>
    </row>
    <row r="222" spans="1:37">
      <c r="D222" s="99" t="s">
        <v>481</v>
      </c>
      <c r="E222" s="100"/>
      <c r="F222" s="101"/>
      <c r="G222" s="102"/>
      <c r="H222" s="102"/>
      <c r="I222" s="102"/>
      <c r="J222" s="102"/>
      <c r="K222" s="103"/>
      <c r="L222" s="103"/>
      <c r="M222" s="100"/>
      <c r="N222" s="100"/>
      <c r="O222" s="101"/>
      <c r="P222" s="101"/>
      <c r="Q222" s="100"/>
      <c r="R222" s="100"/>
      <c r="S222" s="100"/>
      <c r="T222" s="104"/>
      <c r="U222" s="104"/>
      <c r="V222" s="104" t="s">
        <v>0</v>
      </c>
      <c r="W222" s="100"/>
      <c r="X222" s="105"/>
    </row>
    <row r="223" spans="1:37">
      <c r="D223" s="99" t="s">
        <v>482</v>
      </c>
      <c r="E223" s="100"/>
      <c r="F223" s="101"/>
      <c r="G223" s="102"/>
      <c r="H223" s="102"/>
      <c r="I223" s="102"/>
      <c r="J223" s="102"/>
      <c r="K223" s="103"/>
      <c r="L223" s="103"/>
      <c r="M223" s="100"/>
      <c r="N223" s="100"/>
      <c r="O223" s="101"/>
      <c r="P223" s="101"/>
      <c r="Q223" s="100"/>
      <c r="R223" s="100"/>
      <c r="S223" s="100"/>
      <c r="T223" s="104"/>
      <c r="U223" s="104"/>
      <c r="V223" s="104" t="s">
        <v>0</v>
      </c>
      <c r="W223" s="100"/>
      <c r="X223" s="105"/>
    </row>
    <row r="224" spans="1:37">
      <c r="D224" s="99" t="s">
        <v>483</v>
      </c>
      <c r="E224" s="100"/>
      <c r="F224" s="101"/>
      <c r="G224" s="102"/>
      <c r="H224" s="102"/>
      <c r="I224" s="102"/>
      <c r="J224" s="102"/>
      <c r="K224" s="103"/>
      <c r="L224" s="103"/>
      <c r="M224" s="100"/>
      <c r="N224" s="100"/>
      <c r="O224" s="101"/>
      <c r="P224" s="101"/>
      <c r="Q224" s="100"/>
      <c r="R224" s="100"/>
      <c r="S224" s="100"/>
      <c r="T224" s="104"/>
      <c r="U224" s="104"/>
      <c r="V224" s="104" t="s">
        <v>0</v>
      </c>
      <c r="W224" s="100"/>
      <c r="X224" s="105"/>
    </row>
    <row r="225" spans="1:37">
      <c r="D225" s="99" t="s">
        <v>484</v>
      </c>
      <c r="E225" s="100"/>
      <c r="F225" s="101"/>
      <c r="G225" s="102"/>
      <c r="H225" s="102"/>
      <c r="I225" s="102"/>
      <c r="J225" s="102"/>
      <c r="K225" s="103"/>
      <c r="L225" s="103"/>
      <c r="M225" s="100"/>
      <c r="N225" s="100"/>
      <c r="O225" s="101"/>
      <c r="P225" s="101"/>
      <c r="Q225" s="100"/>
      <c r="R225" s="100"/>
      <c r="S225" s="100"/>
      <c r="T225" s="104"/>
      <c r="U225" s="104"/>
      <c r="V225" s="104" t="s">
        <v>0</v>
      </c>
      <c r="W225" s="100"/>
      <c r="X225" s="105"/>
    </row>
    <row r="226" spans="1:37">
      <c r="D226" s="99" t="s">
        <v>485</v>
      </c>
      <c r="E226" s="100"/>
      <c r="F226" s="101"/>
      <c r="G226" s="102"/>
      <c r="H226" s="102"/>
      <c r="I226" s="102"/>
      <c r="J226" s="102"/>
      <c r="K226" s="103"/>
      <c r="L226" s="103"/>
      <c r="M226" s="100"/>
      <c r="N226" s="100"/>
      <c r="O226" s="101"/>
      <c r="P226" s="101"/>
      <c r="Q226" s="100"/>
      <c r="R226" s="100"/>
      <c r="S226" s="100"/>
      <c r="T226" s="104"/>
      <c r="U226" s="104"/>
      <c r="V226" s="104" t="s">
        <v>0</v>
      </c>
      <c r="W226" s="100"/>
      <c r="X226" s="105"/>
    </row>
    <row r="227" spans="1:37">
      <c r="D227" s="99" t="s">
        <v>486</v>
      </c>
      <c r="E227" s="100"/>
      <c r="F227" s="101"/>
      <c r="G227" s="102"/>
      <c r="H227" s="102"/>
      <c r="I227" s="102"/>
      <c r="J227" s="102"/>
      <c r="K227" s="103"/>
      <c r="L227" s="103"/>
      <c r="M227" s="100"/>
      <c r="N227" s="100"/>
      <c r="O227" s="101"/>
      <c r="P227" s="101"/>
      <c r="Q227" s="100"/>
      <c r="R227" s="100"/>
      <c r="S227" s="100"/>
      <c r="T227" s="104"/>
      <c r="U227" s="104"/>
      <c r="V227" s="104" t="s">
        <v>0</v>
      </c>
      <c r="W227" s="100"/>
      <c r="X227" s="105"/>
    </row>
    <row r="228" spans="1:37">
      <c r="D228" s="99" t="s">
        <v>487</v>
      </c>
      <c r="E228" s="100"/>
      <c r="F228" s="101"/>
      <c r="G228" s="102"/>
      <c r="H228" s="102"/>
      <c r="I228" s="102"/>
      <c r="J228" s="102"/>
      <c r="K228" s="103"/>
      <c r="L228" s="103"/>
      <c r="M228" s="100"/>
      <c r="N228" s="100"/>
      <c r="O228" s="101"/>
      <c r="P228" s="101"/>
      <c r="Q228" s="100"/>
      <c r="R228" s="100"/>
      <c r="S228" s="100"/>
      <c r="T228" s="104"/>
      <c r="U228" s="104"/>
      <c r="V228" s="104" t="s">
        <v>0</v>
      </c>
      <c r="W228" s="100"/>
      <c r="X228" s="105"/>
    </row>
    <row r="229" spans="1:37">
      <c r="D229" s="99" t="s">
        <v>488</v>
      </c>
      <c r="E229" s="100"/>
      <c r="F229" s="101"/>
      <c r="G229" s="102"/>
      <c r="H229" s="102"/>
      <c r="I229" s="102"/>
      <c r="J229" s="102"/>
      <c r="K229" s="103"/>
      <c r="L229" s="103"/>
      <c r="M229" s="100"/>
      <c r="N229" s="100"/>
      <c r="O229" s="101"/>
      <c r="P229" s="101"/>
      <c r="Q229" s="100"/>
      <c r="R229" s="100"/>
      <c r="S229" s="100"/>
      <c r="T229" s="104"/>
      <c r="U229" s="104"/>
      <c r="V229" s="104" t="s">
        <v>0</v>
      </c>
      <c r="W229" s="100"/>
      <c r="X229" s="105"/>
    </row>
    <row r="230" spans="1:37">
      <c r="A230" s="58">
        <v>61</v>
      </c>
      <c r="B230" s="59" t="s">
        <v>242</v>
      </c>
      <c r="C230" s="60" t="s">
        <v>489</v>
      </c>
      <c r="D230" s="61" t="s">
        <v>490</v>
      </c>
      <c r="E230" s="62">
        <v>5.7309999999999999</v>
      </c>
      <c r="F230" s="63" t="s">
        <v>148</v>
      </c>
      <c r="H230" s="64">
        <f>ROUND(E230*G230,2)</f>
        <v>0</v>
      </c>
      <c r="J230" s="64">
        <f>ROUND(E230*G230,2)</f>
        <v>0</v>
      </c>
      <c r="K230" s="65">
        <v>2.4542099999999998</v>
      </c>
      <c r="L230" s="65">
        <f>E230*K230</f>
        <v>14.065077509999998</v>
      </c>
      <c r="N230" s="62">
        <f>E230*M230</f>
        <v>0</v>
      </c>
      <c r="P230" s="63" t="s">
        <v>149</v>
      </c>
      <c r="V230" s="66" t="s">
        <v>67</v>
      </c>
      <c r="X230" s="98" t="s">
        <v>491</v>
      </c>
      <c r="Y230" s="98" t="s">
        <v>489</v>
      </c>
      <c r="Z230" s="60" t="s">
        <v>246</v>
      </c>
      <c r="AJ230" s="37" t="s">
        <v>152</v>
      </c>
      <c r="AK230" s="37" t="s">
        <v>153</v>
      </c>
    </row>
    <row r="231" spans="1:37">
      <c r="D231" s="99" t="s">
        <v>492</v>
      </c>
      <c r="E231" s="100"/>
      <c r="F231" s="101"/>
      <c r="G231" s="102"/>
      <c r="H231" s="102"/>
      <c r="I231" s="102"/>
      <c r="J231" s="102"/>
      <c r="K231" s="103"/>
      <c r="L231" s="103"/>
      <c r="M231" s="100"/>
      <c r="N231" s="100"/>
      <c r="O231" s="101"/>
      <c r="P231" s="101"/>
      <c r="Q231" s="100"/>
      <c r="R231" s="100"/>
      <c r="S231" s="100"/>
      <c r="T231" s="104"/>
      <c r="U231" s="104"/>
      <c r="V231" s="104" t="s">
        <v>0</v>
      </c>
      <c r="W231" s="100"/>
      <c r="X231" s="105"/>
    </row>
    <row r="232" spans="1:37">
      <c r="D232" s="99" t="s">
        <v>493</v>
      </c>
      <c r="E232" s="100"/>
      <c r="F232" s="101"/>
      <c r="G232" s="102"/>
      <c r="H232" s="102"/>
      <c r="I232" s="102"/>
      <c r="J232" s="102"/>
      <c r="K232" s="103"/>
      <c r="L232" s="103"/>
      <c r="M232" s="100"/>
      <c r="N232" s="100"/>
      <c r="O232" s="101"/>
      <c r="P232" s="101"/>
      <c r="Q232" s="100"/>
      <c r="R232" s="100"/>
      <c r="S232" s="100"/>
      <c r="T232" s="104"/>
      <c r="U232" s="104"/>
      <c r="V232" s="104" t="s">
        <v>0</v>
      </c>
      <c r="W232" s="100"/>
      <c r="X232" s="105"/>
    </row>
    <row r="233" spans="1:37">
      <c r="D233" s="99" t="s">
        <v>494</v>
      </c>
      <c r="E233" s="100"/>
      <c r="F233" s="101"/>
      <c r="G233" s="102"/>
      <c r="H233" s="102"/>
      <c r="I233" s="102"/>
      <c r="J233" s="102"/>
      <c r="K233" s="103"/>
      <c r="L233" s="103"/>
      <c r="M233" s="100"/>
      <c r="N233" s="100"/>
      <c r="O233" s="101"/>
      <c r="P233" s="101"/>
      <c r="Q233" s="100"/>
      <c r="R233" s="100"/>
      <c r="S233" s="100"/>
      <c r="T233" s="104"/>
      <c r="U233" s="104"/>
      <c r="V233" s="104" t="s">
        <v>0</v>
      </c>
      <c r="W233" s="100"/>
      <c r="X233" s="105"/>
    </row>
    <row r="234" spans="1:37">
      <c r="D234" s="99" t="s">
        <v>495</v>
      </c>
      <c r="E234" s="100"/>
      <c r="F234" s="101"/>
      <c r="G234" s="102"/>
      <c r="H234" s="102"/>
      <c r="I234" s="102"/>
      <c r="J234" s="102"/>
      <c r="K234" s="103"/>
      <c r="L234" s="103"/>
      <c r="M234" s="100"/>
      <c r="N234" s="100"/>
      <c r="O234" s="101"/>
      <c r="P234" s="101"/>
      <c r="Q234" s="100"/>
      <c r="R234" s="100"/>
      <c r="S234" s="100"/>
      <c r="T234" s="104"/>
      <c r="U234" s="104"/>
      <c r="V234" s="104" t="s">
        <v>0</v>
      </c>
      <c r="W234" s="100"/>
      <c r="X234" s="105"/>
    </row>
    <row r="235" spans="1:37">
      <c r="D235" s="99" t="s">
        <v>496</v>
      </c>
      <c r="E235" s="100"/>
      <c r="F235" s="101"/>
      <c r="G235" s="102"/>
      <c r="H235" s="102"/>
      <c r="I235" s="102"/>
      <c r="J235" s="102"/>
      <c r="K235" s="103"/>
      <c r="L235" s="103"/>
      <c r="M235" s="100"/>
      <c r="N235" s="100"/>
      <c r="O235" s="101"/>
      <c r="P235" s="101"/>
      <c r="Q235" s="100"/>
      <c r="R235" s="100"/>
      <c r="S235" s="100"/>
      <c r="T235" s="104"/>
      <c r="U235" s="104"/>
      <c r="V235" s="104" t="s">
        <v>0</v>
      </c>
      <c r="W235" s="100"/>
      <c r="X235" s="105"/>
    </row>
    <row r="236" spans="1:37">
      <c r="A236" s="58">
        <v>62</v>
      </c>
      <c r="B236" s="59" t="s">
        <v>242</v>
      </c>
      <c r="C236" s="60" t="s">
        <v>497</v>
      </c>
      <c r="D236" s="61" t="s">
        <v>498</v>
      </c>
      <c r="E236" s="62">
        <v>0.65600000000000003</v>
      </c>
      <c r="F236" s="63" t="s">
        <v>251</v>
      </c>
      <c r="H236" s="64">
        <f>ROUND(E236*G236,2)</f>
        <v>0</v>
      </c>
      <c r="J236" s="64">
        <f>ROUND(E236*G236,2)</f>
        <v>0</v>
      </c>
      <c r="K236" s="65">
        <v>1.0463100000000001</v>
      </c>
      <c r="L236" s="65">
        <f>E236*K236</f>
        <v>0.6863793600000001</v>
      </c>
      <c r="N236" s="62">
        <f>E236*M236</f>
        <v>0</v>
      </c>
      <c r="P236" s="63" t="s">
        <v>149</v>
      </c>
      <c r="V236" s="66" t="s">
        <v>67</v>
      </c>
      <c r="X236" s="98" t="s">
        <v>499</v>
      </c>
      <c r="Y236" s="98" t="s">
        <v>497</v>
      </c>
      <c r="Z236" s="60" t="s">
        <v>246</v>
      </c>
      <c r="AJ236" s="37" t="s">
        <v>152</v>
      </c>
      <c r="AK236" s="37" t="s">
        <v>153</v>
      </c>
    </row>
    <row r="237" spans="1:37">
      <c r="D237" s="99" t="s">
        <v>500</v>
      </c>
      <c r="E237" s="100"/>
      <c r="F237" s="101"/>
      <c r="G237" s="102"/>
      <c r="H237" s="102"/>
      <c r="I237" s="102"/>
      <c r="J237" s="102"/>
      <c r="K237" s="103"/>
      <c r="L237" s="103"/>
      <c r="M237" s="100"/>
      <c r="N237" s="100"/>
      <c r="O237" s="101"/>
      <c r="P237" s="101"/>
      <c r="Q237" s="100"/>
      <c r="R237" s="100"/>
      <c r="S237" s="100"/>
      <c r="T237" s="104"/>
      <c r="U237" s="104"/>
      <c r="V237" s="104" t="s">
        <v>0</v>
      </c>
      <c r="W237" s="100"/>
      <c r="X237" s="105"/>
    </row>
    <row r="238" spans="1:37">
      <c r="D238" s="99" t="s">
        <v>501</v>
      </c>
      <c r="E238" s="100"/>
      <c r="F238" s="101"/>
      <c r="G238" s="102"/>
      <c r="H238" s="102"/>
      <c r="I238" s="102"/>
      <c r="J238" s="102"/>
      <c r="K238" s="103"/>
      <c r="L238" s="103"/>
      <c r="M238" s="100"/>
      <c r="N238" s="100"/>
      <c r="O238" s="101"/>
      <c r="P238" s="101"/>
      <c r="Q238" s="100"/>
      <c r="R238" s="100"/>
      <c r="S238" s="100"/>
      <c r="T238" s="104"/>
      <c r="U238" s="104"/>
      <c r="V238" s="104" t="s">
        <v>0</v>
      </c>
      <c r="W238" s="100"/>
      <c r="X238" s="105"/>
    </row>
    <row r="239" spans="1:37">
      <c r="D239" s="99" t="s">
        <v>502</v>
      </c>
      <c r="E239" s="100"/>
      <c r="F239" s="101"/>
      <c r="G239" s="102"/>
      <c r="H239" s="102"/>
      <c r="I239" s="102"/>
      <c r="J239" s="102"/>
      <c r="K239" s="103"/>
      <c r="L239" s="103"/>
      <c r="M239" s="100"/>
      <c r="N239" s="100"/>
      <c r="O239" s="101"/>
      <c r="P239" s="101"/>
      <c r="Q239" s="100"/>
      <c r="R239" s="100"/>
      <c r="S239" s="100"/>
      <c r="T239" s="104"/>
      <c r="U239" s="104"/>
      <c r="V239" s="104" t="s">
        <v>0</v>
      </c>
      <c r="W239" s="100"/>
      <c r="X239" s="105"/>
    </row>
    <row r="240" spans="1:37" ht="20.399999999999999">
      <c r="A240" s="58">
        <v>63</v>
      </c>
      <c r="B240" s="59" t="s">
        <v>242</v>
      </c>
      <c r="C240" s="60" t="s">
        <v>503</v>
      </c>
      <c r="D240" s="61" t="s">
        <v>504</v>
      </c>
      <c r="E240" s="62">
        <v>44.177999999999997</v>
      </c>
      <c r="F240" s="63" t="s">
        <v>213</v>
      </c>
      <c r="H240" s="64">
        <f>ROUND(E240*G240,2)</f>
        <v>0</v>
      </c>
      <c r="J240" s="64">
        <f>ROUND(E240*G240,2)</f>
        <v>0</v>
      </c>
      <c r="K240" s="65">
        <v>7.7299999999999999E-3</v>
      </c>
      <c r="L240" s="65">
        <f>E240*K240</f>
        <v>0.34149594</v>
      </c>
      <c r="N240" s="62">
        <f>E240*M240</f>
        <v>0</v>
      </c>
      <c r="P240" s="63" t="s">
        <v>149</v>
      </c>
      <c r="V240" s="66" t="s">
        <v>67</v>
      </c>
      <c r="X240" s="98" t="s">
        <v>505</v>
      </c>
      <c r="Y240" s="98" t="s">
        <v>503</v>
      </c>
      <c r="Z240" s="60" t="s">
        <v>246</v>
      </c>
      <c r="AJ240" s="37" t="s">
        <v>152</v>
      </c>
      <c r="AK240" s="37" t="s">
        <v>153</v>
      </c>
    </row>
    <row r="241" spans="1:37">
      <c r="D241" s="99" t="s">
        <v>506</v>
      </c>
      <c r="E241" s="100"/>
      <c r="F241" s="101"/>
      <c r="G241" s="102"/>
      <c r="H241" s="102"/>
      <c r="I241" s="102"/>
      <c r="J241" s="102"/>
      <c r="K241" s="103"/>
      <c r="L241" s="103"/>
      <c r="M241" s="100"/>
      <c r="N241" s="100"/>
      <c r="O241" s="101"/>
      <c r="P241" s="101"/>
      <c r="Q241" s="100"/>
      <c r="R241" s="100"/>
      <c r="S241" s="100"/>
      <c r="T241" s="104"/>
      <c r="U241" s="104"/>
      <c r="V241" s="104" t="s">
        <v>0</v>
      </c>
      <c r="W241" s="100"/>
      <c r="X241" s="105"/>
    </row>
    <row r="242" spans="1:37" ht="20.399999999999999">
      <c r="A242" s="58">
        <v>64</v>
      </c>
      <c r="B242" s="59" t="s">
        <v>242</v>
      </c>
      <c r="C242" s="60" t="s">
        <v>507</v>
      </c>
      <c r="D242" s="61" t="s">
        <v>508</v>
      </c>
      <c r="E242" s="62">
        <v>44.177999999999997</v>
      </c>
      <c r="F242" s="63" t="s">
        <v>213</v>
      </c>
      <c r="H242" s="64">
        <f>ROUND(E242*G242,2)</f>
        <v>0</v>
      </c>
      <c r="J242" s="64">
        <f>ROUND(E242*G242,2)</f>
        <v>0</v>
      </c>
      <c r="L242" s="65">
        <f>E242*K242</f>
        <v>0</v>
      </c>
      <c r="N242" s="62">
        <f>E242*M242</f>
        <v>0</v>
      </c>
      <c r="P242" s="63" t="s">
        <v>149</v>
      </c>
      <c r="V242" s="66" t="s">
        <v>67</v>
      </c>
      <c r="X242" s="98" t="s">
        <v>509</v>
      </c>
      <c r="Y242" s="98" t="s">
        <v>507</v>
      </c>
      <c r="Z242" s="60" t="s">
        <v>246</v>
      </c>
      <c r="AJ242" s="37" t="s">
        <v>152</v>
      </c>
      <c r="AK242" s="37" t="s">
        <v>153</v>
      </c>
    </row>
    <row r="243" spans="1:37">
      <c r="A243" s="58">
        <v>65</v>
      </c>
      <c r="B243" s="59" t="s">
        <v>242</v>
      </c>
      <c r="C243" s="60" t="s">
        <v>510</v>
      </c>
      <c r="D243" s="61" t="s">
        <v>511</v>
      </c>
      <c r="E243" s="62">
        <v>7.6849999999999996</v>
      </c>
      <c r="F243" s="63" t="s">
        <v>213</v>
      </c>
      <c r="H243" s="64">
        <f>ROUND(E243*G243,2)</f>
        <v>0</v>
      </c>
      <c r="J243" s="64">
        <f>ROUND(E243*G243,2)</f>
        <v>0</v>
      </c>
      <c r="K243" s="65">
        <v>4.3299999999999996E-3</v>
      </c>
      <c r="L243" s="65">
        <f>E243*K243</f>
        <v>3.3276049999999995E-2</v>
      </c>
      <c r="N243" s="62">
        <f>E243*M243</f>
        <v>0</v>
      </c>
      <c r="P243" s="63" t="s">
        <v>149</v>
      </c>
      <c r="V243" s="66" t="s">
        <v>67</v>
      </c>
      <c r="X243" s="98" t="s">
        <v>512</v>
      </c>
      <c r="Y243" s="98" t="s">
        <v>510</v>
      </c>
      <c r="Z243" s="60" t="s">
        <v>246</v>
      </c>
      <c r="AJ243" s="37" t="s">
        <v>152</v>
      </c>
      <c r="AK243" s="37" t="s">
        <v>153</v>
      </c>
    </row>
    <row r="244" spans="1:37">
      <c r="D244" s="99" t="s">
        <v>513</v>
      </c>
      <c r="E244" s="100"/>
      <c r="F244" s="101"/>
      <c r="G244" s="102"/>
      <c r="H244" s="102"/>
      <c r="I244" s="102"/>
      <c r="J244" s="102"/>
      <c r="K244" s="103"/>
      <c r="L244" s="103"/>
      <c r="M244" s="100"/>
      <c r="N244" s="100"/>
      <c r="O244" s="101"/>
      <c r="P244" s="101"/>
      <c r="Q244" s="100"/>
      <c r="R244" s="100"/>
      <c r="S244" s="100"/>
      <c r="T244" s="104"/>
      <c r="U244" s="104"/>
      <c r="V244" s="104" t="s">
        <v>0</v>
      </c>
      <c r="W244" s="100"/>
      <c r="X244" s="105"/>
    </row>
    <row r="245" spans="1:37">
      <c r="A245" s="58">
        <v>66</v>
      </c>
      <c r="B245" s="59" t="s">
        <v>242</v>
      </c>
      <c r="C245" s="60" t="s">
        <v>514</v>
      </c>
      <c r="D245" s="61" t="s">
        <v>515</v>
      </c>
      <c r="E245" s="62">
        <v>7.6849999999999996</v>
      </c>
      <c r="F245" s="63" t="s">
        <v>213</v>
      </c>
      <c r="H245" s="64">
        <f>ROUND(E245*G245,2)</f>
        <v>0</v>
      </c>
      <c r="J245" s="64">
        <f>ROUND(E245*G245,2)</f>
        <v>0</v>
      </c>
      <c r="L245" s="65">
        <f>E245*K245</f>
        <v>0</v>
      </c>
      <c r="N245" s="62">
        <f>E245*M245</f>
        <v>0</v>
      </c>
      <c r="P245" s="63" t="s">
        <v>149</v>
      </c>
      <c r="V245" s="66" t="s">
        <v>67</v>
      </c>
      <c r="X245" s="98" t="s">
        <v>516</v>
      </c>
      <c r="Y245" s="98" t="s">
        <v>514</v>
      </c>
      <c r="Z245" s="60" t="s">
        <v>246</v>
      </c>
      <c r="AJ245" s="37" t="s">
        <v>152</v>
      </c>
      <c r="AK245" s="37" t="s">
        <v>153</v>
      </c>
    </row>
    <row r="246" spans="1:37">
      <c r="A246" s="58">
        <v>67</v>
      </c>
      <c r="B246" s="59" t="s">
        <v>517</v>
      </c>
      <c r="C246" s="60" t="s">
        <v>518</v>
      </c>
      <c r="D246" s="61" t="s">
        <v>519</v>
      </c>
      <c r="E246" s="62">
        <v>24</v>
      </c>
      <c r="F246" s="63" t="s">
        <v>213</v>
      </c>
      <c r="H246" s="64">
        <f>ROUND(E246*G246,2)</f>
        <v>0</v>
      </c>
      <c r="J246" s="64">
        <f>ROUND(E246*G246,2)</f>
        <v>0</v>
      </c>
      <c r="L246" s="65">
        <f>E246*K246</f>
        <v>0</v>
      </c>
      <c r="N246" s="62">
        <f>E246*M246</f>
        <v>0</v>
      </c>
      <c r="P246" s="63" t="s">
        <v>149</v>
      </c>
      <c r="V246" s="66" t="s">
        <v>67</v>
      </c>
      <c r="X246" s="98" t="s">
        <v>520</v>
      </c>
      <c r="Y246" s="98" t="s">
        <v>518</v>
      </c>
      <c r="Z246" s="60" t="s">
        <v>285</v>
      </c>
      <c r="AJ246" s="37" t="s">
        <v>152</v>
      </c>
      <c r="AK246" s="37" t="s">
        <v>153</v>
      </c>
    </row>
    <row r="247" spans="1:37">
      <c r="D247" s="99" t="s">
        <v>521</v>
      </c>
      <c r="E247" s="100"/>
      <c r="F247" s="101"/>
      <c r="G247" s="102"/>
      <c r="H247" s="102"/>
      <c r="I247" s="102"/>
      <c r="J247" s="102"/>
      <c r="K247" s="103"/>
      <c r="L247" s="103"/>
      <c r="M247" s="100"/>
      <c r="N247" s="100"/>
      <c r="O247" s="101"/>
      <c r="P247" s="101"/>
      <c r="Q247" s="100"/>
      <c r="R247" s="100"/>
      <c r="S247" s="100"/>
      <c r="T247" s="104"/>
      <c r="U247" s="104"/>
      <c r="V247" s="104" t="s">
        <v>0</v>
      </c>
      <c r="W247" s="100"/>
      <c r="X247" s="105"/>
    </row>
    <row r="248" spans="1:37">
      <c r="A248" s="58">
        <v>68</v>
      </c>
      <c r="B248" s="59" t="s">
        <v>216</v>
      </c>
      <c r="C248" s="60" t="s">
        <v>522</v>
      </c>
      <c r="D248" s="61" t="s">
        <v>523</v>
      </c>
      <c r="E248" s="62">
        <v>1.764</v>
      </c>
      <c r="F248" s="63" t="s">
        <v>251</v>
      </c>
      <c r="I248" s="64">
        <f>ROUND(E248*G248,2)</f>
        <v>0</v>
      </c>
      <c r="J248" s="64">
        <f>ROUND(E248*G248,2)</f>
        <v>0</v>
      </c>
      <c r="K248" s="65">
        <v>1</v>
      </c>
      <c r="L248" s="65">
        <f>E248*K248</f>
        <v>1.764</v>
      </c>
      <c r="N248" s="62">
        <f>E248*M248</f>
        <v>0</v>
      </c>
      <c r="P248" s="63" t="s">
        <v>149</v>
      </c>
      <c r="V248" s="66" t="s">
        <v>66</v>
      </c>
      <c r="X248" s="98" t="s">
        <v>522</v>
      </c>
      <c r="Y248" s="98" t="s">
        <v>522</v>
      </c>
      <c r="Z248" s="60" t="s">
        <v>524</v>
      </c>
      <c r="AA248" s="60" t="s">
        <v>149</v>
      </c>
      <c r="AJ248" s="37" t="s">
        <v>221</v>
      </c>
      <c r="AK248" s="37" t="s">
        <v>153</v>
      </c>
    </row>
    <row r="249" spans="1:37">
      <c r="D249" s="99" t="s">
        <v>525</v>
      </c>
      <c r="E249" s="100"/>
      <c r="F249" s="101"/>
      <c r="G249" s="102"/>
      <c r="H249" s="102"/>
      <c r="I249" s="102"/>
      <c r="J249" s="102"/>
      <c r="K249" s="103"/>
      <c r="L249" s="103"/>
      <c r="M249" s="100"/>
      <c r="N249" s="100"/>
      <c r="O249" s="101"/>
      <c r="P249" s="101"/>
      <c r="Q249" s="100"/>
      <c r="R249" s="100"/>
      <c r="S249" s="100"/>
      <c r="T249" s="104"/>
      <c r="U249" s="104"/>
      <c r="V249" s="104" t="s">
        <v>0</v>
      </c>
      <c r="W249" s="100"/>
      <c r="X249" s="105"/>
    </row>
    <row r="250" spans="1:37">
      <c r="D250" s="106" t="s">
        <v>526</v>
      </c>
      <c r="E250" s="107">
        <f>J250</f>
        <v>0</v>
      </c>
      <c r="H250" s="107">
        <f>SUM(H134:H249)</f>
        <v>0</v>
      </c>
      <c r="I250" s="107">
        <f>SUM(I134:I249)</f>
        <v>0</v>
      </c>
      <c r="J250" s="107">
        <f>SUM(J134:J249)</f>
        <v>0</v>
      </c>
      <c r="L250" s="108">
        <f>SUM(L134:L249)</f>
        <v>192.00803230000002</v>
      </c>
      <c r="N250" s="109">
        <f>SUM(N134:N249)</f>
        <v>0</v>
      </c>
      <c r="W250" s="62">
        <f>SUM(W134:W249)</f>
        <v>0</v>
      </c>
    </row>
    <row r="252" spans="1:37">
      <c r="B252" s="60" t="s">
        <v>527</v>
      </c>
    </row>
    <row r="253" spans="1:37">
      <c r="A253" s="58">
        <v>69</v>
      </c>
      <c r="B253" s="59" t="s">
        <v>528</v>
      </c>
      <c r="C253" s="60" t="s">
        <v>529</v>
      </c>
      <c r="D253" s="61" t="s">
        <v>530</v>
      </c>
      <c r="E253" s="62">
        <v>24</v>
      </c>
      <c r="F253" s="63" t="s">
        <v>213</v>
      </c>
      <c r="H253" s="64">
        <f>ROUND(E253*G253,2)</f>
        <v>0</v>
      </c>
      <c r="J253" s="64">
        <f>ROUND(E253*G253,2)</f>
        <v>0</v>
      </c>
      <c r="K253" s="65">
        <v>0.37730000000000002</v>
      </c>
      <c r="L253" s="65">
        <f>E253*K253</f>
        <v>9.055200000000001</v>
      </c>
      <c r="N253" s="62">
        <f>E253*M253</f>
        <v>0</v>
      </c>
      <c r="P253" s="63" t="s">
        <v>149</v>
      </c>
      <c r="V253" s="66" t="s">
        <v>67</v>
      </c>
      <c r="X253" s="98" t="s">
        <v>531</v>
      </c>
      <c r="Y253" s="98" t="s">
        <v>529</v>
      </c>
      <c r="Z253" s="60" t="s">
        <v>532</v>
      </c>
      <c r="AJ253" s="37" t="s">
        <v>152</v>
      </c>
      <c r="AK253" s="37" t="s">
        <v>153</v>
      </c>
    </row>
    <row r="254" spans="1:37">
      <c r="D254" s="99" t="s">
        <v>521</v>
      </c>
      <c r="E254" s="100"/>
      <c r="F254" s="101"/>
      <c r="G254" s="102"/>
      <c r="H254" s="102"/>
      <c r="I254" s="102"/>
      <c r="J254" s="102"/>
      <c r="K254" s="103"/>
      <c r="L254" s="103"/>
      <c r="M254" s="100"/>
      <c r="N254" s="100"/>
      <c r="O254" s="101"/>
      <c r="P254" s="101"/>
      <c r="Q254" s="100"/>
      <c r="R254" s="100"/>
      <c r="S254" s="100"/>
      <c r="T254" s="104"/>
      <c r="U254" s="104"/>
      <c r="V254" s="104" t="s">
        <v>0</v>
      </c>
      <c r="W254" s="100"/>
      <c r="X254" s="105"/>
    </row>
    <row r="255" spans="1:37">
      <c r="A255" s="58">
        <v>70</v>
      </c>
      <c r="B255" s="59" t="s">
        <v>528</v>
      </c>
      <c r="C255" s="60" t="s">
        <v>533</v>
      </c>
      <c r="D255" s="61" t="s">
        <v>534</v>
      </c>
      <c r="E255" s="62">
        <v>24</v>
      </c>
      <c r="F255" s="63" t="s">
        <v>213</v>
      </c>
      <c r="H255" s="64">
        <f>ROUND(E255*G255,2)</f>
        <v>0</v>
      </c>
      <c r="J255" s="64">
        <f>ROUND(E255*G255,2)</f>
        <v>0</v>
      </c>
      <c r="K255" s="65">
        <v>8.4199999999999997E-2</v>
      </c>
      <c r="L255" s="65">
        <f>E255*K255</f>
        <v>2.0207999999999999</v>
      </c>
      <c r="N255" s="62">
        <f>E255*M255</f>
        <v>0</v>
      </c>
      <c r="P255" s="63" t="s">
        <v>149</v>
      </c>
      <c r="V255" s="66" t="s">
        <v>67</v>
      </c>
      <c r="X255" s="98" t="s">
        <v>535</v>
      </c>
      <c r="Y255" s="98" t="s">
        <v>533</v>
      </c>
      <c r="Z255" s="60" t="s">
        <v>536</v>
      </c>
      <c r="AJ255" s="37" t="s">
        <v>152</v>
      </c>
      <c r="AK255" s="37" t="s">
        <v>153</v>
      </c>
    </row>
    <row r="256" spans="1:37">
      <c r="D256" s="99" t="s">
        <v>537</v>
      </c>
      <c r="E256" s="100"/>
      <c r="F256" s="101"/>
      <c r="G256" s="102"/>
      <c r="H256" s="102"/>
      <c r="I256" s="102"/>
      <c r="J256" s="102"/>
      <c r="K256" s="103"/>
      <c r="L256" s="103"/>
      <c r="M256" s="100"/>
      <c r="N256" s="100"/>
      <c r="O256" s="101"/>
      <c r="P256" s="101"/>
      <c r="Q256" s="100"/>
      <c r="R256" s="100"/>
      <c r="S256" s="100"/>
      <c r="T256" s="104"/>
      <c r="U256" s="104"/>
      <c r="V256" s="104" t="s">
        <v>0</v>
      </c>
      <c r="W256" s="100"/>
      <c r="X256" s="105"/>
    </row>
    <row r="257" spans="1:37">
      <c r="A257" s="58">
        <v>71</v>
      </c>
      <c r="B257" s="59" t="s">
        <v>216</v>
      </c>
      <c r="C257" s="60" t="s">
        <v>538</v>
      </c>
      <c r="D257" s="61" t="s">
        <v>539</v>
      </c>
      <c r="E257" s="62">
        <v>24.72</v>
      </c>
      <c r="F257" s="63" t="s">
        <v>213</v>
      </c>
      <c r="I257" s="64">
        <f>ROUND(E257*G257,2)</f>
        <v>0</v>
      </c>
      <c r="J257" s="64">
        <f>ROUND(E257*G257,2)</f>
        <v>0</v>
      </c>
      <c r="K257" s="65">
        <v>0.14000000000000001</v>
      </c>
      <c r="L257" s="65">
        <f>E257*K257</f>
        <v>3.4608000000000003</v>
      </c>
      <c r="N257" s="62">
        <f>E257*M257</f>
        <v>0</v>
      </c>
      <c r="P257" s="63" t="s">
        <v>149</v>
      </c>
      <c r="V257" s="66" t="s">
        <v>66</v>
      </c>
      <c r="X257" s="98" t="s">
        <v>540</v>
      </c>
      <c r="Y257" s="98" t="s">
        <v>538</v>
      </c>
      <c r="Z257" s="60" t="s">
        <v>541</v>
      </c>
      <c r="AA257" s="60" t="s">
        <v>149</v>
      </c>
      <c r="AJ257" s="37" t="s">
        <v>221</v>
      </c>
      <c r="AK257" s="37" t="s">
        <v>153</v>
      </c>
    </row>
    <row r="258" spans="1:37">
      <c r="D258" s="99" t="s">
        <v>542</v>
      </c>
      <c r="E258" s="100"/>
      <c r="F258" s="101"/>
      <c r="G258" s="102"/>
      <c r="H258" s="102"/>
      <c r="I258" s="102"/>
      <c r="J258" s="102"/>
      <c r="K258" s="103"/>
      <c r="L258" s="103"/>
      <c r="M258" s="100"/>
      <c r="N258" s="100"/>
      <c r="O258" s="101"/>
      <c r="P258" s="101"/>
      <c r="Q258" s="100"/>
      <c r="R258" s="100"/>
      <c r="S258" s="100"/>
      <c r="T258" s="104"/>
      <c r="U258" s="104"/>
      <c r="V258" s="104" t="s">
        <v>0</v>
      </c>
      <c r="W258" s="100"/>
      <c r="X258" s="105"/>
    </row>
    <row r="259" spans="1:37">
      <c r="D259" s="106" t="s">
        <v>543</v>
      </c>
      <c r="E259" s="107">
        <f>J259</f>
        <v>0</v>
      </c>
      <c r="H259" s="107">
        <f>SUM(H252:H258)</f>
        <v>0</v>
      </c>
      <c r="I259" s="107">
        <f>SUM(I252:I258)</f>
        <v>0</v>
      </c>
      <c r="J259" s="107">
        <f>SUM(J252:J258)</f>
        <v>0</v>
      </c>
      <c r="L259" s="108">
        <f>SUM(L252:L258)</f>
        <v>14.536800000000001</v>
      </c>
      <c r="N259" s="109">
        <f>SUM(N252:N258)</f>
        <v>0</v>
      </c>
      <c r="W259" s="62">
        <f>SUM(W252:W258)</f>
        <v>0</v>
      </c>
    </row>
    <row r="261" spans="1:37">
      <c r="B261" s="60" t="s">
        <v>544</v>
      </c>
    </row>
    <row r="262" spans="1:37">
      <c r="A262" s="58">
        <v>72</v>
      </c>
      <c r="B262" s="59" t="s">
        <v>242</v>
      </c>
      <c r="C262" s="60" t="s">
        <v>545</v>
      </c>
      <c r="D262" s="61" t="s">
        <v>546</v>
      </c>
      <c r="E262" s="62">
        <v>158.53</v>
      </c>
      <c r="F262" s="63" t="s">
        <v>213</v>
      </c>
      <c r="H262" s="64">
        <f>ROUND(E262*G262,2)</f>
        <v>0</v>
      </c>
      <c r="J262" s="64">
        <f>ROUND(E262*G262,2)</f>
        <v>0</v>
      </c>
      <c r="K262" s="65">
        <v>5.126E-2</v>
      </c>
      <c r="L262" s="65">
        <f>E262*K262</f>
        <v>8.1262477999999998</v>
      </c>
      <c r="N262" s="62">
        <f>E262*M262</f>
        <v>0</v>
      </c>
      <c r="P262" s="63" t="s">
        <v>149</v>
      </c>
      <c r="V262" s="66" t="s">
        <v>67</v>
      </c>
      <c r="X262" s="98" t="s">
        <v>547</v>
      </c>
      <c r="Y262" s="98" t="s">
        <v>545</v>
      </c>
      <c r="Z262" s="60" t="s">
        <v>548</v>
      </c>
      <c r="AJ262" s="37" t="s">
        <v>152</v>
      </c>
      <c r="AK262" s="37" t="s">
        <v>153</v>
      </c>
    </row>
    <row r="263" spans="1:37">
      <c r="D263" s="99" t="s">
        <v>549</v>
      </c>
      <c r="E263" s="100"/>
      <c r="F263" s="101"/>
      <c r="G263" s="102"/>
      <c r="H263" s="102"/>
      <c r="I263" s="102"/>
      <c r="J263" s="102"/>
      <c r="K263" s="103"/>
      <c r="L263" s="103"/>
      <c r="M263" s="100"/>
      <c r="N263" s="100"/>
      <c r="O263" s="101"/>
      <c r="P263" s="101"/>
      <c r="Q263" s="100"/>
      <c r="R263" s="100"/>
      <c r="S263" s="100"/>
      <c r="T263" s="104"/>
      <c r="U263" s="104"/>
      <c r="V263" s="104" t="s">
        <v>0</v>
      </c>
      <c r="W263" s="100"/>
      <c r="X263" s="105"/>
    </row>
    <row r="264" spans="1:37">
      <c r="A264" s="58">
        <v>73</v>
      </c>
      <c r="B264" s="59" t="s">
        <v>242</v>
      </c>
      <c r="C264" s="60" t="s">
        <v>550</v>
      </c>
      <c r="D264" s="61" t="s">
        <v>551</v>
      </c>
      <c r="E264" s="62">
        <v>628.43600000000004</v>
      </c>
      <c r="F264" s="63" t="s">
        <v>213</v>
      </c>
      <c r="H264" s="64">
        <f>ROUND(E264*G264,2)</f>
        <v>0</v>
      </c>
      <c r="J264" s="64">
        <f>ROUND(E264*G264,2)</f>
        <v>0</v>
      </c>
      <c r="K264" s="65">
        <v>5.5379999999999999E-2</v>
      </c>
      <c r="L264" s="65">
        <f>E264*K264</f>
        <v>34.80278568</v>
      </c>
      <c r="N264" s="62">
        <f>E264*M264</f>
        <v>0</v>
      </c>
      <c r="P264" s="63" t="s">
        <v>149</v>
      </c>
      <c r="V264" s="66" t="s">
        <v>67</v>
      </c>
      <c r="X264" s="98" t="s">
        <v>552</v>
      </c>
      <c r="Y264" s="98" t="s">
        <v>550</v>
      </c>
      <c r="Z264" s="60" t="s">
        <v>548</v>
      </c>
      <c r="AJ264" s="37" t="s">
        <v>152</v>
      </c>
      <c r="AK264" s="37" t="s">
        <v>153</v>
      </c>
    </row>
    <row r="265" spans="1:37">
      <c r="D265" s="99" t="s">
        <v>553</v>
      </c>
      <c r="E265" s="100"/>
      <c r="F265" s="101"/>
      <c r="G265" s="102"/>
      <c r="H265" s="102"/>
      <c r="I265" s="102"/>
      <c r="J265" s="102"/>
      <c r="K265" s="103"/>
      <c r="L265" s="103"/>
      <c r="M265" s="100"/>
      <c r="N265" s="100"/>
      <c r="O265" s="101"/>
      <c r="P265" s="101"/>
      <c r="Q265" s="100"/>
      <c r="R265" s="100"/>
      <c r="S265" s="100"/>
      <c r="T265" s="104"/>
      <c r="U265" s="104"/>
      <c r="V265" s="104" t="s">
        <v>0</v>
      </c>
      <c r="W265" s="100"/>
      <c r="X265" s="105"/>
    </row>
    <row r="266" spans="1:37">
      <c r="D266" s="99" t="s">
        <v>554</v>
      </c>
      <c r="E266" s="100"/>
      <c r="F266" s="101"/>
      <c r="G266" s="102"/>
      <c r="H266" s="102"/>
      <c r="I266" s="102"/>
      <c r="J266" s="102"/>
      <c r="K266" s="103"/>
      <c r="L266" s="103"/>
      <c r="M266" s="100"/>
      <c r="N266" s="100"/>
      <c r="O266" s="101"/>
      <c r="P266" s="101"/>
      <c r="Q266" s="100"/>
      <c r="R266" s="100"/>
      <c r="S266" s="100"/>
      <c r="T266" s="104"/>
      <c r="U266" s="104"/>
      <c r="V266" s="104" t="s">
        <v>0</v>
      </c>
      <c r="W266" s="100"/>
      <c r="X266" s="105"/>
    </row>
    <row r="267" spans="1:37">
      <c r="D267" s="99" t="s">
        <v>555</v>
      </c>
      <c r="E267" s="100"/>
      <c r="F267" s="101"/>
      <c r="G267" s="102"/>
      <c r="H267" s="102"/>
      <c r="I267" s="102"/>
      <c r="J267" s="102"/>
      <c r="K267" s="103"/>
      <c r="L267" s="103"/>
      <c r="M267" s="100"/>
      <c r="N267" s="100"/>
      <c r="O267" s="101"/>
      <c r="P267" s="101"/>
      <c r="Q267" s="100"/>
      <c r="R267" s="100"/>
      <c r="S267" s="100"/>
      <c r="T267" s="104"/>
      <c r="U267" s="104"/>
      <c r="V267" s="104" t="s">
        <v>0</v>
      </c>
      <c r="W267" s="100"/>
      <c r="X267" s="105"/>
    </row>
    <row r="268" spans="1:37">
      <c r="D268" s="99" t="s">
        <v>556</v>
      </c>
      <c r="E268" s="100"/>
      <c r="F268" s="101"/>
      <c r="G268" s="102"/>
      <c r="H268" s="102"/>
      <c r="I268" s="102"/>
      <c r="J268" s="102"/>
      <c r="K268" s="103"/>
      <c r="L268" s="103"/>
      <c r="M268" s="100"/>
      <c r="N268" s="100"/>
      <c r="O268" s="101"/>
      <c r="P268" s="101"/>
      <c r="Q268" s="100"/>
      <c r="R268" s="100"/>
      <c r="S268" s="100"/>
      <c r="T268" s="104"/>
      <c r="U268" s="104"/>
      <c r="V268" s="104" t="s">
        <v>0</v>
      </c>
      <c r="W268" s="100"/>
      <c r="X268" s="105"/>
    </row>
    <row r="269" spans="1:37">
      <c r="D269" s="99" t="s">
        <v>557</v>
      </c>
      <c r="E269" s="100"/>
      <c r="F269" s="101"/>
      <c r="G269" s="102"/>
      <c r="H269" s="102"/>
      <c r="I269" s="102"/>
      <c r="J269" s="102"/>
      <c r="K269" s="103"/>
      <c r="L269" s="103"/>
      <c r="M269" s="100"/>
      <c r="N269" s="100"/>
      <c r="O269" s="101"/>
      <c r="P269" s="101"/>
      <c r="Q269" s="100"/>
      <c r="R269" s="100"/>
      <c r="S269" s="100"/>
      <c r="T269" s="104"/>
      <c r="U269" s="104"/>
      <c r="V269" s="104" t="s">
        <v>0</v>
      </c>
      <c r="W269" s="100"/>
      <c r="X269" s="105"/>
    </row>
    <row r="270" spans="1:37">
      <c r="D270" s="99" t="s">
        <v>558</v>
      </c>
      <c r="E270" s="100"/>
      <c r="F270" s="101"/>
      <c r="G270" s="102"/>
      <c r="H270" s="102"/>
      <c r="I270" s="102"/>
      <c r="J270" s="102"/>
      <c r="K270" s="103"/>
      <c r="L270" s="103"/>
      <c r="M270" s="100"/>
      <c r="N270" s="100"/>
      <c r="O270" s="101"/>
      <c r="P270" s="101"/>
      <c r="Q270" s="100"/>
      <c r="R270" s="100"/>
      <c r="S270" s="100"/>
      <c r="T270" s="104"/>
      <c r="U270" s="104"/>
      <c r="V270" s="104" t="s">
        <v>0</v>
      </c>
      <c r="W270" s="100"/>
      <c r="X270" s="105"/>
    </row>
    <row r="271" spans="1:37">
      <c r="D271" s="99" t="s">
        <v>559</v>
      </c>
      <c r="E271" s="100"/>
      <c r="F271" s="101"/>
      <c r="G271" s="102"/>
      <c r="H271" s="102"/>
      <c r="I271" s="102"/>
      <c r="J271" s="102"/>
      <c r="K271" s="103"/>
      <c r="L271" s="103"/>
      <c r="M271" s="100"/>
      <c r="N271" s="100"/>
      <c r="O271" s="101"/>
      <c r="P271" s="101"/>
      <c r="Q271" s="100"/>
      <c r="R271" s="100"/>
      <c r="S271" s="100"/>
      <c r="T271" s="104"/>
      <c r="U271" s="104"/>
      <c r="V271" s="104" t="s">
        <v>0</v>
      </c>
      <c r="W271" s="100"/>
      <c r="X271" s="105"/>
    </row>
    <row r="272" spans="1:37">
      <c r="D272" s="99" t="s">
        <v>560</v>
      </c>
      <c r="E272" s="100"/>
      <c r="F272" s="101"/>
      <c r="G272" s="102"/>
      <c r="H272" s="102"/>
      <c r="I272" s="102"/>
      <c r="J272" s="102"/>
      <c r="K272" s="103"/>
      <c r="L272" s="103"/>
      <c r="M272" s="100"/>
      <c r="N272" s="100"/>
      <c r="O272" s="101"/>
      <c r="P272" s="101"/>
      <c r="Q272" s="100"/>
      <c r="R272" s="100"/>
      <c r="S272" s="100"/>
      <c r="T272" s="104"/>
      <c r="U272" s="104"/>
      <c r="V272" s="104" t="s">
        <v>0</v>
      </c>
      <c r="W272" s="100"/>
      <c r="X272" s="105"/>
    </row>
    <row r="273" spans="1:37">
      <c r="D273" s="99" t="s">
        <v>561</v>
      </c>
      <c r="E273" s="100"/>
      <c r="F273" s="101"/>
      <c r="G273" s="102"/>
      <c r="H273" s="102"/>
      <c r="I273" s="102"/>
      <c r="J273" s="102"/>
      <c r="K273" s="103"/>
      <c r="L273" s="103"/>
      <c r="M273" s="100"/>
      <c r="N273" s="100"/>
      <c r="O273" s="101"/>
      <c r="P273" s="101"/>
      <c r="Q273" s="100"/>
      <c r="R273" s="100"/>
      <c r="S273" s="100"/>
      <c r="T273" s="104"/>
      <c r="U273" s="104"/>
      <c r="V273" s="104" t="s">
        <v>0</v>
      </c>
      <c r="W273" s="100"/>
      <c r="X273" s="105"/>
    </row>
    <row r="274" spans="1:37">
      <c r="D274" s="99" t="s">
        <v>562</v>
      </c>
      <c r="E274" s="100"/>
      <c r="F274" s="101"/>
      <c r="G274" s="102"/>
      <c r="H274" s="102"/>
      <c r="I274" s="102"/>
      <c r="J274" s="102"/>
      <c r="K274" s="103"/>
      <c r="L274" s="103"/>
      <c r="M274" s="100"/>
      <c r="N274" s="100"/>
      <c r="O274" s="101"/>
      <c r="P274" s="101"/>
      <c r="Q274" s="100"/>
      <c r="R274" s="100"/>
      <c r="S274" s="100"/>
      <c r="T274" s="104"/>
      <c r="U274" s="104"/>
      <c r="V274" s="104" t="s">
        <v>0</v>
      </c>
      <c r="W274" s="100"/>
      <c r="X274" s="105"/>
    </row>
    <row r="275" spans="1:37">
      <c r="D275" s="99" t="s">
        <v>563</v>
      </c>
      <c r="E275" s="100"/>
      <c r="F275" s="101"/>
      <c r="G275" s="102"/>
      <c r="H275" s="102"/>
      <c r="I275" s="102"/>
      <c r="J275" s="102"/>
      <c r="K275" s="103"/>
      <c r="L275" s="103"/>
      <c r="M275" s="100"/>
      <c r="N275" s="100"/>
      <c r="O275" s="101"/>
      <c r="P275" s="101"/>
      <c r="Q275" s="100"/>
      <c r="R275" s="100"/>
      <c r="S275" s="100"/>
      <c r="T275" s="104"/>
      <c r="U275" s="104"/>
      <c r="V275" s="104" t="s">
        <v>0</v>
      </c>
      <c r="W275" s="100"/>
      <c r="X275" s="105"/>
    </row>
    <row r="276" spans="1:37">
      <c r="D276" s="99" t="s">
        <v>564</v>
      </c>
      <c r="E276" s="100"/>
      <c r="F276" s="101"/>
      <c r="G276" s="102"/>
      <c r="H276" s="102"/>
      <c r="I276" s="102"/>
      <c r="J276" s="102"/>
      <c r="K276" s="103"/>
      <c r="L276" s="103"/>
      <c r="M276" s="100"/>
      <c r="N276" s="100"/>
      <c r="O276" s="101"/>
      <c r="P276" s="101"/>
      <c r="Q276" s="100"/>
      <c r="R276" s="100"/>
      <c r="S276" s="100"/>
      <c r="T276" s="104"/>
      <c r="U276" s="104"/>
      <c r="V276" s="104" t="s">
        <v>0</v>
      </c>
      <c r="W276" s="100"/>
      <c r="X276" s="105"/>
    </row>
    <row r="277" spans="1:37">
      <c r="D277" s="99" t="s">
        <v>565</v>
      </c>
      <c r="E277" s="100"/>
      <c r="F277" s="101"/>
      <c r="G277" s="102"/>
      <c r="H277" s="102"/>
      <c r="I277" s="102"/>
      <c r="J277" s="102"/>
      <c r="K277" s="103"/>
      <c r="L277" s="103"/>
      <c r="M277" s="100"/>
      <c r="N277" s="100"/>
      <c r="O277" s="101"/>
      <c r="P277" s="101"/>
      <c r="Q277" s="100"/>
      <c r="R277" s="100"/>
      <c r="S277" s="100"/>
      <c r="T277" s="104"/>
      <c r="U277" s="104"/>
      <c r="V277" s="104" t="s">
        <v>0</v>
      </c>
      <c r="W277" s="100"/>
      <c r="X277" s="105"/>
    </row>
    <row r="278" spans="1:37">
      <c r="D278" s="99" t="s">
        <v>566</v>
      </c>
      <c r="E278" s="100"/>
      <c r="F278" s="101"/>
      <c r="G278" s="102"/>
      <c r="H278" s="102"/>
      <c r="I278" s="102"/>
      <c r="J278" s="102"/>
      <c r="K278" s="103"/>
      <c r="L278" s="103"/>
      <c r="M278" s="100"/>
      <c r="N278" s="100"/>
      <c r="O278" s="101"/>
      <c r="P278" s="101"/>
      <c r="Q278" s="100"/>
      <c r="R278" s="100"/>
      <c r="S278" s="100"/>
      <c r="T278" s="104"/>
      <c r="U278" s="104"/>
      <c r="V278" s="104" t="s">
        <v>0</v>
      </c>
      <c r="W278" s="100"/>
      <c r="X278" s="105"/>
    </row>
    <row r="279" spans="1:37">
      <c r="D279" s="99" t="s">
        <v>567</v>
      </c>
      <c r="E279" s="100"/>
      <c r="F279" s="101"/>
      <c r="G279" s="102"/>
      <c r="H279" s="102"/>
      <c r="I279" s="102"/>
      <c r="J279" s="102"/>
      <c r="K279" s="103"/>
      <c r="L279" s="103"/>
      <c r="M279" s="100"/>
      <c r="N279" s="100"/>
      <c r="O279" s="101"/>
      <c r="P279" s="101"/>
      <c r="Q279" s="100"/>
      <c r="R279" s="100"/>
      <c r="S279" s="100"/>
      <c r="T279" s="104"/>
      <c r="U279" s="104"/>
      <c r="V279" s="104" t="s">
        <v>0</v>
      </c>
      <c r="W279" s="100"/>
      <c r="X279" s="105"/>
    </row>
    <row r="280" spans="1:37">
      <c r="D280" s="99" t="s">
        <v>568</v>
      </c>
      <c r="E280" s="100"/>
      <c r="F280" s="101"/>
      <c r="G280" s="102"/>
      <c r="H280" s="102"/>
      <c r="I280" s="102"/>
      <c r="J280" s="102"/>
      <c r="K280" s="103"/>
      <c r="L280" s="103"/>
      <c r="M280" s="100"/>
      <c r="N280" s="100"/>
      <c r="O280" s="101"/>
      <c r="P280" s="101"/>
      <c r="Q280" s="100"/>
      <c r="R280" s="100"/>
      <c r="S280" s="100"/>
      <c r="T280" s="104"/>
      <c r="U280" s="104"/>
      <c r="V280" s="104" t="s">
        <v>0</v>
      </c>
      <c r="W280" s="100"/>
      <c r="X280" s="105"/>
    </row>
    <row r="281" spans="1:37">
      <c r="D281" s="99" t="s">
        <v>569</v>
      </c>
      <c r="E281" s="100"/>
      <c r="F281" s="101"/>
      <c r="G281" s="102"/>
      <c r="H281" s="102"/>
      <c r="I281" s="102"/>
      <c r="J281" s="102"/>
      <c r="K281" s="103"/>
      <c r="L281" s="103"/>
      <c r="M281" s="100"/>
      <c r="N281" s="100"/>
      <c r="O281" s="101"/>
      <c r="P281" s="101"/>
      <c r="Q281" s="100"/>
      <c r="R281" s="100"/>
      <c r="S281" s="100"/>
      <c r="T281" s="104"/>
      <c r="U281" s="104"/>
      <c r="V281" s="104" t="s">
        <v>0</v>
      </c>
      <c r="W281" s="100"/>
      <c r="X281" s="105"/>
    </row>
    <row r="282" spans="1:37">
      <c r="D282" s="99" t="s">
        <v>570</v>
      </c>
      <c r="E282" s="100"/>
      <c r="F282" s="101"/>
      <c r="G282" s="102"/>
      <c r="H282" s="102"/>
      <c r="I282" s="102"/>
      <c r="J282" s="102"/>
      <c r="K282" s="103"/>
      <c r="L282" s="103"/>
      <c r="M282" s="100"/>
      <c r="N282" s="100"/>
      <c r="O282" s="101"/>
      <c r="P282" s="101"/>
      <c r="Q282" s="100"/>
      <c r="R282" s="100"/>
      <c r="S282" s="100"/>
      <c r="T282" s="104"/>
      <c r="U282" s="104"/>
      <c r="V282" s="104" t="s">
        <v>0</v>
      </c>
      <c r="W282" s="100"/>
      <c r="X282" s="105"/>
    </row>
    <row r="283" spans="1:37">
      <c r="D283" s="99" t="s">
        <v>571</v>
      </c>
      <c r="E283" s="100"/>
      <c r="F283" s="101"/>
      <c r="G283" s="102"/>
      <c r="H283" s="102"/>
      <c r="I283" s="102"/>
      <c r="J283" s="102"/>
      <c r="K283" s="103"/>
      <c r="L283" s="103"/>
      <c r="M283" s="100"/>
      <c r="N283" s="100"/>
      <c r="O283" s="101"/>
      <c r="P283" s="101"/>
      <c r="Q283" s="100"/>
      <c r="R283" s="100"/>
      <c r="S283" s="100"/>
      <c r="T283" s="104"/>
      <c r="U283" s="104"/>
      <c r="V283" s="104" t="s">
        <v>0</v>
      </c>
      <c r="W283" s="100"/>
      <c r="X283" s="105"/>
    </row>
    <row r="284" spans="1:37">
      <c r="D284" s="99" t="s">
        <v>572</v>
      </c>
      <c r="E284" s="100"/>
      <c r="F284" s="101"/>
      <c r="G284" s="102"/>
      <c r="H284" s="102"/>
      <c r="I284" s="102"/>
      <c r="J284" s="102"/>
      <c r="K284" s="103"/>
      <c r="L284" s="103"/>
      <c r="M284" s="100"/>
      <c r="N284" s="100"/>
      <c r="O284" s="101"/>
      <c r="P284" s="101"/>
      <c r="Q284" s="100"/>
      <c r="R284" s="100"/>
      <c r="S284" s="100"/>
      <c r="T284" s="104"/>
      <c r="U284" s="104"/>
      <c r="V284" s="104" t="s">
        <v>0</v>
      </c>
      <c r="W284" s="100"/>
      <c r="X284" s="105"/>
    </row>
    <row r="285" spans="1:37">
      <c r="A285" s="58">
        <v>74</v>
      </c>
      <c r="B285" s="59" t="s">
        <v>573</v>
      </c>
      <c r="C285" s="60" t="s">
        <v>574</v>
      </c>
      <c r="D285" s="61" t="s">
        <v>575</v>
      </c>
      <c r="E285" s="62">
        <v>31.158000000000001</v>
      </c>
      <c r="F285" s="63" t="s">
        <v>213</v>
      </c>
      <c r="H285" s="64">
        <f>ROUND(E285*G285,2)</f>
        <v>0</v>
      </c>
      <c r="J285" s="64">
        <f>ROUND(E285*G285,2)</f>
        <v>0</v>
      </c>
      <c r="K285" s="65">
        <v>5.731E-2</v>
      </c>
      <c r="L285" s="65">
        <f>E285*K285</f>
        <v>1.78566498</v>
      </c>
      <c r="N285" s="62">
        <f>E285*M285</f>
        <v>0</v>
      </c>
      <c r="P285" s="63" t="s">
        <v>149</v>
      </c>
      <c r="V285" s="66" t="s">
        <v>67</v>
      </c>
      <c r="X285" s="98" t="s">
        <v>576</v>
      </c>
      <c r="Y285" s="98" t="s">
        <v>574</v>
      </c>
      <c r="Z285" s="60" t="s">
        <v>548</v>
      </c>
      <c r="AJ285" s="37" t="s">
        <v>152</v>
      </c>
      <c r="AK285" s="37" t="s">
        <v>153</v>
      </c>
    </row>
    <row r="286" spans="1:37">
      <c r="D286" s="99" t="s">
        <v>577</v>
      </c>
      <c r="E286" s="100"/>
      <c r="F286" s="101"/>
      <c r="G286" s="102"/>
      <c r="H286" s="102"/>
      <c r="I286" s="102"/>
      <c r="J286" s="102"/>
      <c r="K286" s="103"/>
      <c r="L286" s="103"/>
      <c r="M286" s="100"/>
      <c r="N286" s="100"/>
      <c r="O286" s="101"/>
      <c r="P286" s="101"/>
      <c r="Q286" s="100"/>
      <c r="R286" s="100"/>
      <c r="S286" s="100"/>
      <c r="T286" s="104"/>
      <c r="U286" s="104"/>
      <c r="V286" s="104" t="s">
        <v>0</v>
      </c>
      <c r="W286" s="100"/>
      <c r="X286" s="105"/>
    </row>
    <row r="287" spans="1:37">
      <c r="A287" s="58">
        <v>75</v>
      </c>
      <c r="B287" s="59" t="s">
        <v>242</v>
      </c>
      <c r="C287" s="60" t="s">
        <v>578</v>
      </c>
      <c r="D287" s="61" t="s">
        <v>579</v>
      </c>
      <c r="E287" s="62">
        <v>89.649000000000001</v>
      </c>
      <c r="F287" s="63" t="s">
        <v>213</v>
      </c>
      <c r="H287" s="64">
        <f>ROUND(E287*G287,2)</f>
        <v>0</v>
      </c>
      <c r="J287" s="64">
        <f>ROUND(E287*G287,2)</f>
        <v>0</v>
      </c>
      <c r="K287" s="65">
        <v>1.0000000000000001E-5</v>
      </c>
      <c r="L287" s="65">
        <f>E287*K287</f>
        <v>8.9649000000000011E-4</v>
      </c>
      <c r="N287" s="62">
        <f>E287*M287</f>
        <v>0</v>
      </c>
      <c r="P287" s="63" t="s">
        <v>149</v>
      </c>
      <c r="V287" s="66" t="s">
        <v>67</v>
      </c>
      <c r="X287" s="98" t="s">
        <v>580</v>
      </c>
      <c r="Y287" s="98" t="s">
        <v>578</v>
      </c>
      <c r="Z287" s="60" t="s">
        <v>548</v>
      </c>
      <c r="AJ287" s="37" t="s">
        <v>152</v>
      </c>
      <c r="AK287" s="37" t="s">
        <v>153</v>
      </c>
    </row>
    <row r="288" spans="1:37">
      <c r="D288" s="99" t="s">
        <v>581</v>
      </c>
      <c r="E288" s="100"/>
      <c r="F288" s="101"/>
      <c r="G288" s="102"/>
      <c r="H288" s="102"/>
      <c r="I288" s="102"/>
      <c r="J288" s="102"/>
      <c r="K288" s="103"/>
      <c r="L288" s="103"/>
      <c r="M288" s="100"/>
      <c r="N288" s="100"/>
      <c r="O288" s="101"/>
      <c r="P288" s="101"/>
      <c r="Q288" s="100"/>
      <c r="R288" s="100"/>
      <c r="S288" s="100"/>
      <c r="T288" s="104"/>
      <c r="U288" s="104"/>
      <c r="V288" s="104" t="s">
        <v>0</v>
      </c>
      <c r="W288" s="100"/>
      <c r="X288" s="105"/>
    </row>
    <row r="289" spans="1:37">
      <c r="D289" s="99" t="s">
        <v>582</v>
      </c>
      <c r="E289" s="100"/>
      <c r="F289" s="101"/>
      <c r="G289" s="102"/>
      <c r="H289" s="102"/>
      <c r="I289" s="102"/>
      <c r="J289" s="102"/>
      <c r="K289" s="103"/>
      <c r="L289" s="103"/>
      <c r="M289" s="100"/>
      <c r="N289" s="100"/>
      <c r="O289" s="101"/>
      <c r="P289" s="101"/>
      <c r="Q289" s="100"/>
      <c r="R289" s="100"/>
      <c r="S289" s="100"/>
      <c r="T289" s="104"/>
      <c r="U289" s="104"/>
      <c r="V289" s="104" t="s">
        <v>0</v>
      </c>
      <c r="W289" s="100"/>
      <c r="X289" s="105"/>
    </row>
    <row r="290" spans="1:37">
      <c r="D290" s="99" t="s">
        <v>583</v>
      </c>
      <c r="E290" s="100"/>
      <c r="F290" s="101"/>
      <c r="G290" s="102"/>
      <c r="H290" s="102"/>
      <c r="I290" s="102"/>
      <c r="J290" s="102"/>
      <c r="K290" s="103"/>
      <c r="L290" s="103"/>
      <c r="M290" s="100"/>
      <c r="N290" s="100"/>
      <c r="O290" s="101"/>
      <c r="P290" s="101"/>
      <c r="Q290" s="100"/>
      <c r="R290" s="100"/>
      <c r="S290" s="100"/>
      <c r="T290" s="104"/>
      <c r="U290" s="104"/>
      <c r="V290" s="104" t="s">
        <v>0</v>
      </c>
      <c r="W290" s="100"/>
      <c r="X290" s="105"/>
    </row>
    <row r="291" spans="1:37">
      <c r="A291" s="58">
        <v>76</v>
      </c>
      <c r="B291" s="59" t="s">
        <v>573</v>
      </c>
      <c r="C291" s="60" t="s">
        <v>584</v>
      </c>
      <c r="D291" s="61" t="s">
        <v>585</v>
      </c>
      <c r="E291" s="62">
        <v>183.07400000000001</v>
      </c>
      <c r="F291" s="63" t="s">
        <v>213</v>
      </c>
      <c r="H291" s="64">
        <f>ROUND(E291*G291,2)</f>
        <v>0</v>
      </c>
      <c r="J291" s="64">
        <f>ROUND(E291*G291,2)</f>
        <v>0</v>
      </c>
      <c r="K291" s="65">
        <v>6.0000000000000001E-3</v>
      </c>
      <c r="L291" s="65">
        <f>E291*K291</f>
        <v>1.0984440000000002</v>
      </c>
      <c r="N291" s="62">
        <f>E291*M291</f>
        <v>0</v>
      </c>
      <c r="P291" s="63" t="s">
        <v>149</v>
      </c>
      <c r="V291" s="66" t="s">
        <v>67</v>
      </c>
      <c r="X291" s="98" t="s">
        <v>586</v>
      </c>
      <c r="Y291" s="98" t="s">
        <v>584</v>
      </c>
      <c r="Z291" s="60" t="s">
        <v>548</v>
      </c>
      <c r="AJ291" s="37" t="s">
        <v>152</v>
      </c>
      <c r="AK291" s="37" t="s">
        <v>153</v>
      </c>
    </row>
    <row r="292" spans="1:37">
      <c r="D292" s="99" t="s">
        <v>587</v>
      </c>
      <c r="E292" s="100"/>
      <c r="F292" s="101"/>
      <c r="G292" s="102"/>
      <c r="H292" s="102"/>
      <c r="I292" s="102"/>
      <c r="J292" s="102"/>
      <c r="K292" s="103"/>
      <c r="L292" s="103"/>
      <c r="M292" s="100"/>
      <c r="N292" s="100"/>
      <c r="O292" s="101"/>
      <c r="P292" s="101"/>
      <c r="Q292" s="100"/>
      <c r="R292" s="100"/>
      <c r="S292" s="100"/>
      <c r="T292" s="104"/>
      <c r="U292" s="104"/>
      <c r="V292" s="104" t="s">
        <v>0</v>
      </c>
      <c r="W292" s="100"/>
      <c r="X292" s="105"/>
    </row>
    <row r="293" spans="1:37">
      <c r="D293" s="99" t="s">
        <v>588</v>
      </c>
      <c r="E293" s="100"/>
      <c r="F293" s="101"/>
      <c r="G293" s="102"/>
      <c r="H293" s="102"/>
      <c r="I293" s="102"/>
      <c r="J293" s="102"/>
      <c r="K293" s="103"/>
      <c r="L293" s="103"/>
      <c r="M293" s="100"/>
      <c r="N293" s="100"/>
      <c r="O293" s="101"/>
      <c r="P293" s="101"/>
      <c r="Q293" s="100"/>
      <c r="R293" s="100"/>
      <c r="S293" s="100"/>
      <c r="T293" s="104"/>
      <c r="U293" s="104"/>
      <c r="V293" s="104" t="s">
        <v>0</v>
      </c>
      <c r="W293" s="100"/>
      <c r="X293" s="105"/>
    </row>
    <row r="294" spans="1:37">
      <c r="A294" s="58">
        <v>77</v>
      </c>
      <c r="B294" s="59" t="s">
        <v>573</v>
      </c>
      <c r="C294" s="60" t="s">
        <v>589</v>
      </c>
      <c r="D294" s="61" t="s">
        <v>590</v>
      </c>
      <c r="E294" s="62">
        <v>835.60299999999995</v>
      </c>
      <c r="F294" s="63" t="s">
        <v>213</v>
      </c>
      <c r="H294" s="64">
        <f>ROUND(E294*G294,2)</f>
        <v>0</v>
      </c>
      <c r="J294" s="64">
        <f>ROUND(E294*G294,2)</f>
        <v>0</v>
      </c>
      <c r="K294" s="65">
        <v>4.0000000000000002E-4</v>
      </c>
      <c r="L294" s="65">
        <f>E294*K294</f>
        <v>0.33424120000000002</v>
      </c>
      <c r="N294" s="62">
        <f>E294*M294</f>
        <v>0</v>
      </c>
      <c r="P294" s="63" t="s">
        <v>149</v>
      </c>
      <c r="V294" s="66" t="s">
        <v>67</v>
      </c>
      <c r="X294" s="98" t="s">
        <v>591</v>
      </c>
      <c r="Y294" s="98" t="s">
        <v>589</v>
      </c>
      <c r="Z294" s="60" t="s">
        <v>548</v>
      </c>
      <c r="AJ294" s="37" t="s">
        <v>152</v>
      </c>
      <c r="AK294" s="37" t="s">
        <v>153</v>
      </c>
    </row>
    <row r="295" spans="1:37">
      <c r="D295" s="99" t="s">
        <v>592</v>
      </c>
      <c r="E295" s="100"/>
      <c r="F295" s="101"/>
      <c r="G295" s="102"/>
      <c r="H295" s="102"/>
      <c r="I295" s="102"/>
      <c r="J295" s="102"/>
      <c r="K295" s="103"/>
      <c r="L295" s="103"/>
      <c r="M295" s="100"/>
      <c r="N295" s="100"/>
      <c r="O295" s="101"/>
      <c r="P295" s="101"/>
      <c r="Q295" s="100"/>
      <c r="R295" s="100"/>
      <c r="S295" s="100"/>
      <c r="T295" s="104"/>
      <c r="U295" s="104"/>
      <c r="V295" s="104" t="s">
        <v>0</v>
      </c>
      <c r="W295" s="100"/>
      <c r="X295" s="105"/>
    </row>
    <row r="296" spans="1:37">
      <c r="A296" s="58">
        <v>78</v>
      </c>
      <c r="B296" s="59" t="s">
        <v>573</v>
      </c>
      <c r="C296" s="60" t="s">
        <v>593</v>
      </c>
      <c r="D296" s="61" t="s">
        <v>594</v>
      </c>
      <c r="E296" s="62">
        <v>835.60299999999995</v>
      </c>
      <c r="F296" s="63" t="s">
        <v>213</v>
      </c>
      <c r="H296" s="64">
        <f>ROUND(E296*G296,2)</f>
        <v>0</v>
      </c>
      <c r="J296" s="64">
        <f>ROUND(E296*G296,2)</f>
        <v>0</v>
      </c>
      <c r="L296" s="65">
        <f>E296*K296</f>
        <v>0</v>
      </c>
      <c r="N296" s="62">
        <f>E296*M296</f>
        <v>0</v>
      </c>
      <c r="P296" s="63" t="s">
        <v>149</v>
      </c>
      <c r="V296" s="66" t="s">
        <v>67</v>
      </c>
      <c r="X296" s="98" t="s">
        <v>595</v>
      </c>
      <c r="Y296" s="98" t="s">
        <v>593</v>
      </c>
      <c r="Z296" s="60" t="s">
        <v>548</v>
      </c>
      <c r="AJ296" s="37" t="s">
        <v>152</v>
      </c>
      <c r="AK296" s="37" t="s">
        <v>153</v>
      </c>
    </row>
    <row r="297" spans="1:37">
      <c r="A297" s="58">
        <v>79</v>
      </c>
      <c r="B297" s="59" t="s">
        <v>242</v>
      </c>
      <c r="C297" s="60" t="s">
        <v>596</v>
      </c>
      <c r="D297" s="61" t="s">
        <v>597</v>
      </c>
      <c r="E297" s="62">
        <v>546.10900000000004</v>
      </c>
      <c r="F297" s="63" t="s">
        <v>213</v>
      </c>
      <c r="H297" s="64">
        <f>ROUND(E297*G297,2)</f>
        <v>0</v>
      </c>
      <c r="J297" s="64">
        <f>ROUND(E297*G297,2)</f>
        <v>0</v>
      </c>
      <c r="K297" s="65">
        <v>1.48E-3</v>
      </c>
      <c r="L297" s="65">
        <f>E297*K297</f>
        <v>0.80824132000000004</v>
      </c>
      <c r="N297" s="62">
        <f>E297*M297</f>
        <v>0</v>
      </c>
      <c r="P297" s="63" t="s">
        <v>149</v>
      </c>
      <c r="V297" s="66" t="s">
        <v>67</v>
      </c>
      <c r="X297" s="98" t="s">
        <v>598</v>
      </c>
      <c r="Y297" s="98" t="s">
        <v>596</v>
      </c>
      <c r="Z297" s="60" t="s">
        <v>548</v>
      </c>
      <c r="AJ297" s="37" t="s">
        <v>152</v>
      </c>
      <c r="AK297" s="37" t="s">
        <v>153</v>
      </c>
    </row>
    <row r="298" spans="1:37">
      <c r="D298" s="99" t="s">
        <v>599</v>
      </c>
      <c r="E298" s="100"/>
      <c r="F298" s="101"/>
      <c r="G298" s="102"/>
      <c r="H298" s="102"/>
      <c r="I298" s="102"/>
      <c r="J298" s="102"/>
      <c r="K298" s="103"/>
      <c r="L298" s="103"/>
      <c r="M298" s="100"/>
      <c r="N298" s="100"/>
      <c r="O298" s="101"/>
      <c r="P298" s="101"/>
      <c r="Q298" s="100"/>
      <c r="R298" s="100"/>
      <c r="S298" s="100"/>
      <c r="T298" s="104"/>
      <c r="U298" s="104"/>
      <c r="V298" s="104" t="s">
        <v>0</v>
      </c>
      <c r="W298" s="100"/>
      <c r="X298" s="105"/>
    </row>
    <row r="299" spans="1:37">
      <c r="D299" s="99" t="s">
        <v>600</v>
      </c>
      <c r="E299" s="100"/>
      <c r="F299" s="101"/>
      <c r="G299" s="102"/>
      <c r="H299" s="102"/>
      <c r="I299" s="102"/>
      <c r="J299" s="102"/>
      <c r="K299" s="103"/>
      <c r="L299" s="103"/>
      <c r="M299" s="100"/>
      <c r="N299" s="100"/>
      <c r="O299" s="101"/>
      <c r="P299" s="101"/>
      <c r="Q299" s="100"/>
      <c r="R299" s="100"/>
      <c r="S299" s="100"/>
      <c r="T299" s="104"/>
      <c r="U299" s="104"/>
      <c r="V299" s="104" t="s">
        <v>0</v>
      </c>
      <c r="W299" s="100"/>
      <c r="X299" s="105"/>
    </row>
    <row r="300" spans="1:37">
      <c r="D300" s="99" t="s">
        <v>601</v>
      </c>
      <c r="E300" s="100"/>
      <c r="F300" s="101"/>
      <c r="G300" s="102"/>
      <c r="H300" s="102"/>
      <c r="I300" s="102"/>
      <c r="J300" s="102"/>
      <c r="K300" s="103"/>
      <c r="L300" s="103"/>
      <c r="M300" s="100"/>
      <c r="N300" s="100"/>
      <c r="O300" s="101"/>
      <c r="P300" s="101"/>
      <c r="Q300" s="100"/>
      <c r="R300" s="100"/>
      <c r="S300" s="100"/>
      <c r="T300" s="104"/>
      <c r="U300" s="104"/>
      <c r="V300" s="104" t="s">
        <v>0</v>
      </c>
      <c r="W300" s="100"/>
      <c r="X300" s="105"/>
    </row>
    <row r="301" spans="1:37">
      <c r="D301" s="99" t="s">
        <v>602</v>
      </c>
      <c r="E301" s="100"/>
      <c r="F301" s="101"/>
      <c r="G301" s="102"/>
      <c r="H301" s="102"/>
      <c r="I301" s="102"/>
      <c r="J301" s="102"/>
      <c r="K301" s="103"/>
      <c r="L301" s="103"/>
      <c r="M301" s="100"/>
      <c r="N301" s="100"/>
      <c r="O301" s="101"/>
      <c r="P301" s="101"/>
      <c r="Q301" s="100"/>
      <c r="R301" s="100"/>
      <c r="S301" s="100"/>
      <c r="T301" s="104"/>
      <c r="U301" s="104"/>
      <c r="V301" s="104" t="s">
        <v>0</v>
      </c>
      <c r="W301" s="100"/>
      <c r="X301" s="105"/>
    </row>
    <row r="302" spans="1:37">
      <c r="D302" s="99" t="s">
        <v>603</v>
      </c>
      <c r="E302" s="100"/>
      <c r="F302" s="101"/>
      <c r="G302" s="102"/>
      <c r="H302" s="102"/>
      <c r="I302" s="102"/>
      <c r="J302" s="102"/>
      <c r="K302" s="103"/>
      <c r="L302" s="103"/>
      <c r="M302" s="100"/>
      <c r="N302" s="100"/>
      <c r="O302" s="101"/>
      <c r="P302" s="101"/>
      <c r="Q302" s="100"/>
      <c r="R302" s="100"/>
      <c r="S302" s="100"/>
      <c r="T302" s="104"/>
      <c r="U302" s="104"/>
      <c r="V302" s="104" t="s">
        <v>0</v>
      </c>
      <c r="W302" s="100"/>
      <c r="X302" s="105"/>
    </row>
    <row r="303" spans="1:37">
      <c r="D303" s="99" t="s">
        <v>604</v>
      </c>
      <c r="E303" s="100"/>
      <c r="F303" s="101"/>
      <c r="G303" s="102"/>
      <c r="H303" s="102"/>
      <c r="I303" s="102"/>
      <c r="J303" s="102"/>
      <c r="K303" s="103"/>
      <c r="L303" s="103"/>
      <c r="M303" s="100"/>
      <c r="N303" s="100"/>
      <c r="O303" s="101"/>
      <c r="P303" s="101"/>
      <c r="Q303" s="100"/>
      <c r="R303" s="100"/>
      <c r="S303" s="100"/>
      <c r="T303" s="104"/>
      <c r="U303" s="104"/>
      <c r="V303" s="104" t="s">
        <v>0</v>
      </c>
      <c r="W303" s="100"/>
      <c r="X303" s="105"/>
    </row>
    <row r="304" spans="1:37">
      <c r="D304" s="99" t="s">
        <v>605</v>
      </c>
      <c r="E304" s="100"/>
      <c r="F304" s="101"/>
      <c r="G304" s="102"/>
      <c r="H304" s="102"/>
      <c r="I304" s="102"/>
      <c r="J304" s="102"/>
      <c r="K304" s="103"/>
      <c r="L304" s="103"/>
      <c r="M304" s="100"/>
      <c r="N304" s="100"/>
      <c r="O304" s="101"/>
      <c r="P304" s="101"/>
      <c r="Q304" s="100"/>
      <c r="R304" s="100"/>
      <c r="S304" s="100"/>
      <c r="T304" s="104"/>
      <c r="U304" s="104"/>
      <c r="V304" s="104" t="s">
        <v>0</v>
      </c>
      <c r="W304" s="100"/>
      <c r="X304" s="105"/>
    </row>
    <row r="305" spans="1:37">
      <c r="D305" s="99" t="s">
        <v>606</v>
      </c>
      <c r="E305" s="100"/>
      <c r="F305" s="101"/>
      <c r="G305" s="102"/>
      <c r="H305" s="102"/>
      <c r="I305" s="102"/>
      <c r="J305" s="102"/>
      <c r="K305" s="103"/>
      <c r="L305" s="103"/>
      <c r="M305" s="100"/>
      <c r="N305" s="100"/>
      <c r="O305" s="101"/>
      <c r="P305" s="101"/>
      <c r="Q305" s="100"/>
      <c r="R305" s="100"/>
      <c r="S305" s="100"/>
      <c r="T305" s="104"/>
      <c r="U305" s="104"/>
      <c r="V305" s="104" t="s">
        <v>0</v>
      </c>
      <c r="W305" s="100"/>
      <c r="X305" s="105"/>
    </row>
    <row r="306" spans="1:37">
      <c r="D306" s="99" t="s">
        <v>607</v>
      </c>
      <c r="E306" s="100"/>
      <c r="F306" s="101"/>
      <c r="G306" s="102"/>
      <c r="H306" s="102"/>
      <c r="I306" s="102"/>
      <c r="J306" s="102"/>
      <c r="K306" s="103"/>
      <c r="L306" s="103"/>
      <c r="M306" s="100"/>
      <c r="N306" s="100"/>
      <c r="O306" s="101"/>
      <c r="P306" s="101"/>
      <c r="Q306" s="100"/>
      <c r="R306" s="100"/>
      <c r="S306" s="100"/>
      <c r="T306" s="104"/>
      <c r="U306" s="104"/>
      <c r="V306" s="104" t="s">
        <v>0</v>
      </c>
      <c r="W306" s="100"/>
      <c r="X306" s="105"/>
    </row>
    <row r="307" spans="1:37">
      <c r="D307" s="99" t="s">
        <v>608</v>
      </c>
      <c r="E307" s="100"/>
      <c r="F307" s="101"/>
      <c r="G307" s="102"/>
      <c r="H307" s="102"/>
      <c r="I307" s="102"/>
      <c r="J307" s="102"/>
      <c r="K307" s="103"/>
      <c r="L307" s="103"/>
      <c r="M307" s="100"/>
      <c r="N307" s="100"/>
      <c r="O307" s="101"/>
      <c r="P307" s="101"/>
      <c r="Q307" s="100"/>
      <c r="R307" s="100"/>
      <c r="S307" s="100"/>
      <c r="T307" s="104"/>
      <c r="U307" s="104"/>
      <c r="V307" s="104" t="s">
        <v>0</v>
      </c>
      <c r="W307" s="100"/>
      <c r="X307" s="105"/>
    </row>
    <row r="308" spans="1:37">
      <c r="A308" s="58">
        <v>80</v>
      </c>
      <c r="B308" s="59" t="s">
        <v>242</v>
      </c>
      <c r="C308" s="60" t="s">
        <v>609</v>
      </c>
      <c r="D308" s="61" t="s">
        <v>610</v>
      </c>
      <c r="E308" s="62">
        <v>47.34</v>
      </c>
      <c r="F308" s="63" t="s">
        <v>611</v>
      </c>
      <c r="H308" s="64">
        <f>ROUND(E308*G308,2)</f>
        <v>0</v>
      </c>
      <c r="J308" s="64">
        <f>ROUND(E308*G308,2)</f>
        <v>0</v>
      </c>
      <c r="L308" s="65">
        <f>E308*K308</f>
        <v>0</v>
      </c>
      <c r="N308" s="62">
        <f>E308*M308</f>
        <v>0</v>
      </c>
      <c r="P308" s="63" t="s">
        <v>149</v>
      </c>
      <c r="V308" s="66" t="s">
        <v>67</v>
      </c>
      <c r="X308" s="98" t="s">
        <v>612</v>
      </c>
      <c r="Y308" s="98" t="s">
        <v>609</v>
      </c>
      <c r="Z308" s="60" t="s">
        <v>548</v>
      </c>
      <c r="AJ308" s="37" t="s">
        <v>152</v>
      </c>
      <c r="AK308" s="37" t="s">
        <v>153</v>
      </c>
    </row>
    <row r="309" spans="1:37">
      <c r="D309" s="99" t="s">
        <v>613</v>
      </c>
      <c r="E309" s="100"/>
      <c r="F309" s="101"/>
      <c r="G309" s="102"/>
      <c r="H309" s="102"/>
      <c r="I309" s="102"/>
      <c r="J309" s="102"/>
      <c r="K309" s="103"/>
      <c r="L309" s="103"/>
      <c r="M309" s="100"/>
      <c r="N309" s="100"/>
      <c r="O309" s="101"/>
      <c r="P309" s="101"/>
      <c r="Q309" s="100"/>
      <c r="R309" s="100"/>
      <c r="S309" s="100"/>
      <c r="T309" s="104"/>
      <c r="U309" s="104"/>
      <c r="V309" s="104" t="s">
        <v>0</v>
      </c>
      <c r="W309" s="100"/>
      <c r="X309" s="105"/>
    </row>
    <row r="310" spans="1:37">
      <c r="A310" s="58">
        <v>81</v>
      </c>
      <c r="B310" s="59" t="s">
        <v>242</v>
      </c>
      <c r="C310" s="60" t="s">
        <v>614</v>
      </c>
      <c r="D310" s="61" t="s">
        <v>615</v>
      </c>
      <c r="E310" s="62">
        <v>19</v>
      </c>
      <c r="F310" s="63" t="s">
        <v>611</v>
      </c>
      <c r="H310" s="64">
        <f>ROUND(E310*G310,2)</f>
        <v>0</v>
      </c>
      <c r="J310" s="64">
        <f>ROUND(E310*G310,2)</f>
        <v>0</v>
      </c>
      <c r="L310" s="65">
        <f>E310*K310</f>
        <v>0</v>
      </c>
      <c r="N310" s="62">
        <f>E310*M310</f>
        <v>0</v>
      </c>
      <c r="P310" s="63" t="s">
        <v>149</v>
      </c>
      <c r="V310" s="66" t="s">
        <v>67</v>
      </c>
      <c r="X310" s="98" t="s">
        <v>616</v>
      </c>
      <c r="Y310" s="98" t="s">
        <v>614</v>
      </c>
      <c r="Z310" s="60" t="s">
        <v>548</v>
      </c>
      <c r="AJ310" s="37" t="s">
        <v>152</v>
      </c>
      <c r="AK310" s="37" t="s">
        <v>153</v>
      </c>
    </row>
    <row r="311" spans="1:37">
      <c r="D311" s="99" t="s">
        <v>617</v>
      </c>
      <c r="E311" s="100"/>
      <c r="F311" s="101"/>
      <c r="G311" s="102"/>
      <c r="H311" s="102"/>
      <c r="I311" s="102"/>
      <c r="J311" s="102"/>
      <c r="K311" s="103"/>
      <c r="L311" s="103"/>
      <c r="M311" s="100"/>
      <c r="N311" s="100"/>
      <c r="O311" s="101"/>
      <c r="P311" s="101"/>
      <c r="Q311" s="100"/>
      <c r="R311" s="100"/>
      <c r="S311" s="100"/>
      <c r="T311" s="104"/>
      <c r="U311" s="104"/>
      <c r="V311" s="104" t="s">
        <v>0</v>
      </c>
      <c r="W311" s="100"/>
      <c r="X311" s="105"/>
    </row>
    <row r="312" spans="1:37">
      <c r="A312" s="58">
        <v>82</v>
      </c>
      <c r="B312" s="59" t="s">
        <v>242</v>
      </c>
      <c r="C312" s="60" t="s">
        <v>618</v>
      </c>
      <c r="D312" s="61" t="s">
        <v>619</v>
      </c>
      <c r="E312" s="62">
        <v>155.79</v>
      </c>
      <c r="F312" s="63" t="s">
        <v>611</v>
      </c>
      <c r="H312" s="64">
        <f>ROUND(E312*G312,2)</f>
        <v>0</v>
      </c>
      <c r="J312" s="64">
        <f>ROUND(E312*G312,2)</f>
        <v>0</v>
      </c>
      <c r="L312" s="65">
        <f>E312*K312</f>
        <v>0</v>
      </c>
      <c r="N312" s="62">
        <f>E312*M312</f>
        <v>0</v>
      </c>
      <c r="P312" s="63" t="s">
        <v>149</v>
      </c>
      <c r="V312" s="66" t="s">
        <v>67</v>
      </c>
      <c r="X312" s="98" t="s">
        <v>620</v>
      </c>
      <c r="Y312" s="98" t="s">
        <v>618</v>
      </c>
      <c r="Z312" s="60" t="s">
        <v>548</v>
      </c>
      <c r="AJ312" s="37" t="s">
        <v>152</v>
      </c>
      <c r="AK312" s="37" t="s">
        <v>153</v>
      </c>
    </row>
    <row r="313" spans="1:37">
      <c r="D313" s="99" t="s">
        <v>621</v>
      </c>
      <c r="E313" s="100"/>
      <c r="F313" s="101"/>
      <c r="G313" s="102"/>
      <c r="H313" s="102"/>
      <c r="I313" s="102"/>
      <c r="J313" s="102"/>
      <c r="K313" s="103"/>
      <c r="L313" s="103"/>
      <c r="M313" s="100"/>
      <c r="N313" s="100"/>
      <c r="O313" s="101"/>
      <c r="P313" s="101"/>
      <c r="Q313" s="100"/>
      <c r="R313" s="100"/>
      <c r="S313" s="100"/>
      <c r="T313" s="104"/>
      <c r="U313" s="104"/>
      <c r="V313" s="104" t="s">
        <v>0</v>
      </c>
      <c r="W313" s="100"/>
      <c r="X313" s="105"/>
    </row>
    <row r="314" spans="1:37">
      <c r="A314" s="58">
        <v>83</v>
      </c>
      <c r="B314" s="59" t="s">
        <v>242</v>
      </c>
      <c r="C314" s="60" t="s">
        <v>622</v>
      </c>
      <c r="D314" s="61" t="s">
        <v>623</v>
      </c>
      <c r="E314" s="62">
        <v>155.79</v>
      </c>
      <c r="F314" s="63" t="s">
        <v>611</v>
      </c>
      <c r="H314" s="64">
        <f>ROUND(E314*G314,2)</f>
        <v>0</v>
      </c>
      <c r="J314" s="64">
        <f>ROUND(E314*G314,2)</f>
        <v>0</v>
      </c>
      <c r="L314" s="65">
        <f>E314*K314</f>
        <v>0</v>
      </c>
      <c r="N314" s="62">
        <f>E314*M314</f>
        <v>0</v>
      </c>
      <c r="P314" s="63" t="s">
        <v>149</v>
      </c>
      <c r="V314" s="66" t="s">
        <v>67</v>
      </c>
      <c r="X314" s="98" t="s">
        <v>620</v>
      </c>
      <c r="Y314" s="98" t="s">
        <v>622</v>
      </c>
      <c r="Z314" s="60" t="s">
        <v>548</v>
      </c>
      <c r="AJ314" s="37" t="s">
        <v>152</v>
      </c>
      <c r="AK314" s="37" t="s">
        <v>153</v>
      </c>
    </row>
    <row r="315" spans="1:37">
      <c r="A315" s="58">
        <v>84</v>
      </c>
      <c r="B315" s="59" t="s">
        <v>242</v>
      </c>
      <c r="C315" s="60" t="s">
        <v>624</v>
      </c>
      <c r="D315" s="61" t="s">
        <v>625</v>
      </c>
      <c r="E315" s="62">
        <v>33.799999999999997</v>
      </c>
      <c r="F315" s="63" t="s">
        <v>611</v>
      </c>
      <c r="H315" s="64">
        <f>ROUND(E315*G315,2)</f>
        <v>0</v>
      </c>
      <c r="J315" s="64">
        <f>ROUND(E315*G315,2)</f>
        <v>0</v>
      </c>
      <c r="L315" s="65">
        <f>E315*K315</f>
        <v>0</v>
      </c>
      <c r="N315" s="62">
        <f>E315*M315</f>
        <v>0</v>
      </c>
      <c r="P315" s="63" t="s">
        <v>149</v>
      </c>
      <c r="V315" s="66" t="s">
        <v>67</v>
      </c>
      <c r="X315" s="98" t="s">
        <v>626</v>
      </c>
      <c r="Y315" s="98" t="s">
        <v>624</v>
      </c>
      <c r="Z315" s="60" t="s">
        <v>548</v>
      </c>
      <c r="AJ315" s="37" t="s">
        <v>152</v>
      </c>
      <c r="AK315" s="37" t="s">
        <v>153</v>
      </c>
    </row>
    <row r="316" spans="1:37">
      <c r="D316" s="99" t="s">
        <v>627</v>
      </c>
      <c r="E316" s="100"/>
      <c r="F316" s="101"/>
      <c r="G316" s="102"/>
      <c r="H316" s="102"/>
      <c r="I316" s="102"/>
      <c r="J316" s="102"/>
      <c r="K316" s="103"/>
      <c r="L316" s="103"/>
      <c r="M316" s="100"/>
      <c r="N316" s="100"/>
      <c r="O316" s="101"/>
      <c r="P316" s="101"/>
      <c r="Q316" s="100"/>
      <c r="R316" s="100"/>
      <c r="S316" s="100"/>
      <c r="T316" s="104"/>
      <c r="U316" s="104"/>
      <c r="V316" s="104" t="s">
        <v>0</v>
      </c>
      <c r="W316" s="100"/>
      <c r="X316" s="105"/>
    </row>
    <row r="317" spans="1:37">
      <c r="A317" s="58">
        <v>85</v>
      </c>
      <c r="B317" s="59" t="s">
        <v>242</v>
      </c>
      <c r="C317" s="60" t="s">
        <v>628</v>
      </c>
      <c r="D317" s="61" t="s">
        <v>629</v>
      </c>
      <c r="E317" s="62">
        <v>67.953000000000003</v>
      </c>
      <c r="F317" s="63" t="s">
        <v>213</v>
      </c>
      <c r="H317" s="64">
        <f>ROUND(E317*G317,2)</f>
        <v>0</v>
      </c>
      <c r="J317" s="64">
        <f>ROUND(E317*G317,2)</f>
        <v>0</v>
      </c>
      <c r="K317" s="65">
        <v>8.6300000000000005E-3</v>
      </c>
      <c r="L317" s="65">
        <f>E317*K317</f>
        <v>0.58643439000000008</v>
      </c>
      <c r="N317" s="62">
        <f>E317*M317</f>
        <v>0</v>
      </c>
      <c r="P317" s="63" t="s">
        <v>149</v>
      </c>
      <c r="V317" s="66" t="s">
        <v>67</v>
      </c>
      <c r="X317" s="98" t="s">
        <v>630</v>
      </c>
      <c r="Y317" s="98" t="s">
        <v>628</v>
      </c>
      <c r="Z317" s="60" t="s">
        <v>548</v>
      </c>
      <c r="AJ317" s="37" t="s">
        <v>152</v>
      </c>
      <c r="AK317" s="37" t="s">
        <v>153</v>
      </c>
    </row>
    <row r="318" spans="1:37">
      <c r="D318" s="99" t="s">
        <v>631</v>
      </c>
      <c r="E318" s="100"/>
      <c r="F318" s="101"/>
      <c r="G318" s="102"/>
      <c r="H318" s="102"/>
      <c r="I318" s="102"/>
      <c r="J318" s="102"/>
      <c r="K318" s="103"/>
      <c r="L318" s="103"/>
      <c r="M318" s="100"/>
      <c r="N318" s="100"/>
      <c r="O318" s="101"/>
      <c r="P318" s="101"/>
      <c r="Q318" s="100"/>
      <c r="R318" s="100"/>
      <c r="S318" s="100"/>
      <c r="T318" s="104"/>
      <c r="U318" s="104"/>
      <c r="V318" s="104" t="s">
        <v>0</v>
      </c>
      <c r="W318" s="100"/>
      <c r="X318" s="105"/>
    </row>
    <row r="319" spans="1:37">
      <c r="A319" s="58">
        <v>86</v>
      </c>
      <c r="B319" s="59" t="s">
        <v>242</v>
      </c>
      <c r="C319" s="60" t="s">
        <v>632</v>
      </c>
      <c r="D319" s="61" t="s">
        <v>633</v>
      </c>
      <c r="E319" s="62">
        <v>289.49400000000003</v>
      </c>
      <c r="F319" s="63" t="s">
        <v>213</v>
      </c>
      <c r="H319" s="64">
        <f>ROUND(E319*G319,2)</f>
        <v>0</v>
      </c>
      <c r="J319" s="64">
        <f>ROUND(E319*G319,2)</f>
        <v>0</v>
      </c>
      <c r="K319" s="65">
        <v>2.743E-2</v>
      </c>
      <c r="L319" s="65">
        <f>E319*K319</f>
        <v>7.9408204200000005</v>
      </c>
      <c r="N319" s="62">
        <f>E319*M319</f>
        <v>0</v>
      </c>
      <c r="P319" s="63" t="s">
        <v>149</v>
      </c>
      <c r="V319" s="66" t="s">
        <v>67</v>
      </c>
      <c r="X319" s="98" t="s">
        <v>634</v>
      </c>
      <c r="Y319" s="98" t="s">
        <v>632</v>
      </c>
      <c r="Z319" s="60" t="s">
        <v>548</v>
      </c>
      <c r="AJ319" s="37" t="s">
        <v>152</v>
      </c>
      <c r="AK319" s="37" t="s">
        <v>153</v>
      </c>
    </row>
    <row r="320" spans="1:37">
      <c r="D320" s="99" t="s">
        <v>599</v>
      </c>
      <c r="E320" s="100"/>
      <c r="F320" s="101"/>
      <c r="G320" s="102"/>
      <c r="H320" s="102"/>
      <c r="I320" s="102"/>
      <c r="J320" s="102"/>
      <c r="K320" s="103"/>
      <c r="L320" s="103"/>
      <c r="M320" s="100"/>
      <c r="N320" s="100"/>
      <c r="O320" s="101"/>
      <c r="P320" s="101"/>
      <c r="Q320" s="100"/>
      <c r="R320" s="100"/>
      <c r="S320" s="100"/>
      <c r="T320" s="104"/>
      <c r="U320" s="104"/>
      <c r="V320" s="104" t="s">
        <v>0</v>
      </c>
      <c r="W320" s="100"/>
      <c r="X320" s="105"/>
    </row>
    <row r="321" spans="1:37">
      <c r="D321" s="99" t="s">
        <v>635</v>
      </c>
      <c r="E321" s="100"/>
      <c r="F321" s="101"/>
      <c r="G321" s="102"/>
      <c r="H321" s="102"/>
      <c r="I321" s="102"/>
      <c r="J321" s="102"/>
      <c r="K321" s="103"/>
      <c r="L321" s="103"/>
      <c r="M321" s="100"/>
      <c r="N321" s="100"/>
      <c r="O321" s="101"/>
      <c r="P321" s="101"/>
      <c r="Q321" s="100"/>
      <c r="R321" s="100"/>
      <c r="S321" s="100"/>
      <c r="T321" s="104"/>
      <c r="U321" s="104"/>
      <c r="V321" s="104" t="s">
        <v>0</v>
      </c>
      <c r="W321" s="100"/>
      <c r="X321" s="105"/>
    </row>
    <row r="322" spans="1:37">
      <c r="D322" s="99" t="s">
        <v>636</v>
      </c>
      <c r="E322" s="100"/>
      <c r="F322" s="101"/>
      <c r="G322" s="102"/>
      <c r="H322" s="102"/>
      <c r="I322" s="102"/>
      <c r="J322" s="102"/>
      <c r="K322" s="103"/>
      <c r="L322" s="103"/>
      <c r="M322" s="100"/>
      <c r="N322" s="100"/>
      <c r="O322" s="101"/>
      <c r="P322" s="101"/>
      <c r="Q322" s="100"/>
      <c r="R322" s="100"/>
      <c r="S322" s="100"/>
      <c r="T322" s="104"/>
      <c r="U322" s="104"/>
      <c r="V322" s="104" t="s">
        <v>0</v>
      </c>
      <c r="W322" s="100"/>
      <c r="X322" s="105"/>
    </row>
    <row r="323" spans="1:37">
      <c r="D323" s="99" t="s">
        <v>637</v>
      </c>
      <c r="E323" s="100"/>
      <c r="F323" s="101"/>
      <c r="G323" s="102"/>
      <c r="H323" s="102"/>
      <c r="I323" s="102"/>
      <c r="J323" s="102"/>
      <c r="K323" s="103"/>
      <c r="L323" s="103"/>
      <c r="M323" s="100"/>
      <c r="N323" s="100"/>
      <c r="O323" s="101"/>
      <c r="P323" s="101"/>
      <c r="Q323" s="100"/>
      <c r="R323" s="100"/>
      <c r="S323" s="100"/>
      <c r="T323" s="104"/>
      <c r="U323" s="104"/>
      <c r="V323" s="104" t="s">
        <v>0</v>
      </c>
      <c r="W323" s="100"/>
      <c r="X323" s="105"/>
    </row>
    <row r="324" spans="1:37">
      <c r="D324" s="99" t="s">
        <v>602</v>
      </c>
      <c r="E324" s="100"/>
      <c r="F324" s="101"/>
      <c r="G324" s="102"/>
      <c r="H324" s="102"/>
      <c r="I324" s="102"/>
      <c r="J324" s="102"/>
      <c r="K324" s="103"/>
      <c r="L324" s="103"/>
      <c r="M324" s="100"/>
      <c r="N324" s="100"/>
      <c r="O324" s="101"/>
      <c r="P324" s="101"/>
      <c r="Q324" s="100"/>
      <c r="R324" s="100"/>
      <c r="S324" s="100"/>
      <c r="T324" s="104"/>
      <c r="U324" s="104"/>
      <c r="V324" s="104" t="s">
        <v>0</v>
      </c>
      <c r="W324" s="100"/>
      <c r="X324" s="105"/>
    </row>
    <row r="325" spans="1:37">
      <c r="D325" s="99" t="s">
        <v>638</v>
      </c>
      <c r="E325" s="100"/>
      <c r="F325" s="101"/>
      <c r="G325" s="102"/>
      <c r="H325" s="102"/>
      <c r="I325" s="102"/>
      <c r="J325" s="102"/>
      <c r="K325" s="103"/>
      <c r="L325" s="103"/>
      <c r="M325" s="100"/>
      <c r="N325" s="100"/>
      <c r="O325" s="101"/>
      <c r="P325" s="101"/>
      <c r="Q325" s="100"/>
      <c r="R325" s="100"/>
      <c r="S325" s="100"/>
      <c r="T325" s="104"/>
      <c r="U325" s="104"/>
      <c r="V325" s="104" t="s">
        <v>0</v>
      </c>
      <c r="W325" s="100"/>
      <c r="X325" s="105"/>
    </row>
    <row r="326" spans="1:37">
      <c r="D326" s="99" t="s">
        <v>639</v>
      </c>
      <c r="E326" s="100"/>
      <c r="F326" s="101"/>
      <c r="G326" s="102"/>
      <c r="H326" s="102"/>
      <c r="I326" s="102"/>
      <c r="J326" s="102"/>
      <c r="K326" s="103"/>
      <c r="L326" s="103"/>
      <c r="M326" s="100"/>
      <c r="N326" s="100"/>
      <c r="O326" s="101"/>
      <c r="P326" s="101"/>
      <c r="Q326" s="100"/>
      <c r="R326" s="100"/>
      <c r="S326" s="100"/>
      <c r="T326" s="104"/>
      <c r="U326" s="104"/>
      <c r="V326" s="104" t="s">
        <v>0</v>
      </c>
      <c r="W326" s="100"/>
      <c r="X326" s="105"/>
    </row>
    <row r="327" spans="1:37">
      <c r="D327" s="99" t="s">
        <v>607</v>
      </c>
      <c r="E327" s="100"/>
      <c r="F327" s="101"/>
      <c r="G327" s="102"/>
      <c r="H327" s="102"/>
      <c r="I327" s="102"/>
      <c r="J327" s="102"/>
      <c r="K327" s="103"/>
      <c r="L327" s="103"/>
      <c r="M327" s="100"/>
      <c r="N327" s="100"/>
      <c r="O327" s="101"/>
      <c r="P327" s="101"/>
      <c r="Q327" s="100"/>
      <c r="R327" s="100"/>
      <c r="S327" s="100"/>
      <c r="T327" s="104"/>
      <c r="U327" s="104"/>
      <c r="V327" s="104" t="s">
        <v>0</v>
      </c>
      <c r="W327" s="100"/>
      <c r="X327" s="105"/>
    </row>
    <row r="328" spans="1:37">
      <c r="D328" s="99" t="s">
        <v>640</v>
      </c>
      <c r="E328" s="100"/>
      <c r="F328" s="101"/>
      <c r="G328" s="102"/>
      <c r="H328" s="102"/>
      <c r="I328" s="102"/>
      <c r="J328" s="102"/>
      <c r="K328" s="103"/>
      <c r="L328" s="103"/>
      <c r="M328" s="100"/>
      <c r="N328" s="100"/>
      <c r="O328" s="101"/>
      <c r="P328" s="101"/>
      <c r="Q328" s="100"/>
      <c r="R328" s="100"/>
      <c r="S328" s="100"/>
      <c r="T328" s="104"/>
      <c r="U328" s="104"/>
      <c r="V328" s="104" t="s">
        <v>0</v>
      </c>
      <c r="W328" s="100"/>
      <c r="X328" s="105"/>
    </row>
    <row r="329" spans="1:37">
      <c r="D329" s="99" t="s">
        <v>641</v>
      </c>
      <c r="E329" s="100"/>
      <c r="F329" s="101"/>
      <c r="G329" s="102"/>
      <c r="H329" s="102"/>
      <c r="I329" s="102"/>
      <c r="J329" s="102"/>
      <c r="K329" s="103"/>
      <c r="L329" s="103"/>
      <c r="M329" s="100"/>
      <c r="N329" s="100"/>
      <c r="O329" s="101"/>
      <c r="P329" s="101"/>
      <c r="Q329" s="100"/>
      <c r="R329" s="100"/>
      <c r="S329" s="100"/>
      <c r="T329" s="104"/>
      <c r="U329" s="104"/>
      <c r="V329" s="104" t="s">
        <v>0</v>
      </c>
      <c r="W329" s="100"/>
      <c r="X329" s="105"/>
    </row>
    <row r="330" spans="1:37">
      <c r="A330" s="58">
        <v>87</v>
      </c>
      <c r="B330" s="59" t="s">
        <v>242</v>
      </c>
      <c r="C330" s="60" t="s">
        <v>642</v>
      </c>
      <c r="D330" s="61" t="s">
        <v>643</v>
      </c>
      <c r="E330" s="62">
        <v>38.948999999999998</v>
      </c>
      <c r="F330" s="63" t="s">
        <v>213</v>
      </c>
      <c r="H330" s="64">
        <f>ROUND(E330*G330,2)</f>
        <v>0</v>
      </c>
      <c r="J330" s="64">
        <f>ROUND(E330*G330,2)</f>
        <v>0</v>
      </c>
      <c r="K330" s="65">
        <v>1.3780000000000001E-2</v>
      </c>
      <c r="L330" s="65">
        <f>E330*K330</f>
        <v>0.53671721999999999</v>
      </c>
      <c r="N330" s="62">
        <f>E330*M330</f>
        <v>0</v>
      </c>
      <c r="P330" s="63" t="s">
        <v>149</v>
      </c>
      <c r="V330" s="66" t="s">
        <v>67</v>
      </c>
      <c r="X330" s="98" t="s">
        <v>644</v>
      </c>
      <c r="Y330" s="98" t="s">
        <v>642</v>
      </c>
      <c r="Z330" s="60" t="s">
        <v>548</v>
      </c>
      <c r="AJ330" s="37" t="s">
        <v>152</v>
      </c>
      <c r="AK330" s="37" t="s">
        <v>153</v>
      </c>
    </row>
    <row r="331" spans="1:37">
      <c r="D331" s="99" t="s">
        <v>645</v>
      </c>
      <c r="E331" s="100"/>
      <c r="F331" s="101"/>
      <c r="G331" s="102"/>
      <c r="H331" s="102"/>
      <c r="I331" s="102"/>
      <c r="J331" s="102"/>
      <c r="K331" s="103"/>
      <c r="L331" s="103"/>
      <c r="M331" s="100"/>
      <c r="N331" s="100"/>
      <c r="O331" s="101"/>
      <c r="P331" s="101"/>
      <c r="Q331" s="100"/>
      <c r="R331" s="100"/>
      <c r="S331" s="100"/>
      <c r="T331" s="104"/>
      <c r="U331" s="104"/>
      <c r="V331" s="104" t="s">
        <v>0</v>
      </c>
      <c r="W331" s="100"/>
      <c r="X331" s="105"/>
    </row>
    <row r="332" spans="1:37">
      <c r="D332" s="99" t="s">
        <v>646</v>
      </c>
      <c r="E332" s="100"/>
      <c r="F332" s="101"/>
      <c r="G332" s="102"/>
      <c r="H332" s="102"/>
      <c r="I332" s="102"/>
      <c r="J332" s="102"/>
      <c r="K332" s="103"/>
      <c r="L332" s="103"/>
      <c r="M332" s="100"/>
      <c r="N332" s="100"/>
      <c r="O332" s="101"/>
      <c r="P332" s="101"/>
      <c r="Q332" s="100"/>
      <c r="R332" s="100"/>
      <c r="S332" s="100"/>
      <c r="T332" s="104"/>
      <c r="U332" s="104"/>
      <c r="V332" s="104" t="s">
        <v>0</v>
      </c>
      <c r="W332" s="100"/>
      <c r="X332" s="105"/>
    </row>
    <row r="333" spans="1:37">
      <c r="D333" s="99" t="s">
        <v>647</v>
      </c>
      <c r="E333" s="100"/>
      <c r="F333" s="101"/>
      <c r="G333" s="102"/>
      <c r="H333" s="102"/>
      <c r="I333" s="102"/>
      <c r="J333" s="102"/>
      <c r="K333" s="103"/>
      <c r="L333" s="103"/>
      <c r="M333" s="100"/>
      <c r="N333" s="100"/>
      <c r="O333" s="101"/>
      <c r="P333" s="101"/>
      <c r="Q333" s="100"/>
      <c r="R333" s="100"/>
      <c r="S333" s="100"/>
      <c r="T333" s="104"/>
      <c r="U333" s="104"/>
      <c r="V333" s="104" t="s">
        <v>0</v>
      </c>
      <c r="W333" s="100"/>
      <c r="X333" s="105"/>
    </row>
    <row r="334" spans="1:37" ht="20.399999999999999">
      <c r="A334" s="58">
        <v>88</v>
      </c>
      <c r="B334" s="59" t="s">
        <v>242</v>
      </c>
      <c r="C334" s="60" t="s">
        <v>648</v>
      </c>
      <c r="D334" s="61" t="s">
        <v>649</v>
      </c>
      <c r="E334" s="62">
        <v>25.01</v>
      </c>
      <c r="F334" s="63" t="s">
        <v>213</v>
      </c>
      <c r="H334" s="64">
        <f>ROUND(E334*G334,2)</f>
        <v>0</v>
      </c>
      <c r="J334" s="64">
        <f>ROUND(E334*G334,2)</f>
        <v>0</v>
      </c>
      <c r="K334" s="65">
        <v>1.6930000000000001E-2</v>
      </c>
      <c r="L334" s="65">
        <f>E334*K334</f>
        <v>0.42341930000000005</v>
      </c>
      <c r="N334" s="62">
        <f>E334*M334</f>
        <v>0</v>
      </c>
      <c r="P334" s="63" t="s">
        <v>149</v>
      </c>
      <c r="V334" s="66" t="s">
        <v>67</v>
      </c>
      <c r="X334" s="98" t="s">
        <v>650</v>
      </c>
      <c r="Y334" s="98" t="s">
        <v>648</v>
      </c>
      <c r="Z334" s="60" t="s">
        <v>548</v>
      </c>
      <c r="AJ334" s="37" t="s">
        <v>152</v>
      </c>
      <c r="AK334" s="37" t="s">
        <v>153</v>
      </c>
    </row>
    <row r="335" spans="1:37">
      <c r="D335" s="99" t="s">
        <v>651</v>
      </c>
      <c r="E335" s="100"/>
      <c r="F335" s="101"/>
      <c r="G335" s="102"/>
      <c r="H335" s="102"/>
      <c r="I335" s="102"/>
      <c r="J335" s="102"/>
      <c r="K335" s="103"/>
      <c r="L335" s="103"/>
      <c r="M335" s="100"/>
      <c r="N335" s="100"/>
      <c r="O335" s="101"/>
      <c r="P335" s="101"/>
      <c r="Q335" s="100"/>
      <c r="R335" s="100"/>
      <c r="S335" s="100"/>
      <c r="T335" s="104"/>
      <c r="U335" s="104"/>
      <c r="V335" s="104" t="s">
        <v>0</v>
      </c>
      <c r="W335" s="100"/>
      <c r="X335" s="105"/>
    </row>
    <row r="336" spans="1:37">
      <c r="A336" s="58">
        <v>89</v>
      </c>
      <c r="B336" s="59" t="s">
        <v>242</v>
      </c>
      <c r="C336" s="60" t="s">
        <v>652</v>
      </c>
      <c r="D336" s="61" t="s">
        <v>653</v>
      </c>
      <c r="E336" s="62">
        <v>328.44299999999998</v>
      </c>
      <c r="F336" s="63" t="s">
        <v>213</v>
      </c>
      <c r="H336" s="64">
        <f>ROUND(E336*G336,2)</f>
        <v>0</v>
      </c>
      <c r="J336" s="64">
        <f>ROUND(E336*G336,2)</f>
        <v>0</v>
      </c>
      <c r="K336" s="65">
        <v>2.3500000000000001E-3</v>
      </c>
      <c r="L336" s="65">
        <f>E336*K336</f>
        <v>0.77184105000000003</v>
      </c>
      <c r="N336" s="62">
        <f>E336*M336</f>
        <v>0</v>
      </c>
      <c r="P336" s="63" t="s">
        <v>149</v>
      </c>
      <c r="V336" s="66" t="s">
        <v>67</v>
      </c>
      <c r="X336" s="98" t="s">
        <v>654</v>
      </c>
      <c r="Y336" s="98" t="s">
        <v>652</v>
      </c>
      <c r="Z336" s="60" t="s">
        <v>548</v>
      </c>
      <c r="AJ336" s="37" t="s">
        <v>152</v>
      </c>
      <c r="AK336" s="37" t="s">
        <v>153</v>
      </c>
    </row>
    <row r="337" spans="1:37">
      <c r="D337" s="99" t="s">
        <v>655</v>
      </c>
      <c r="E337" s="100"/>
      <c r="F337" s="101"/>
      <c r="G337" s="102"/>
      <c r="H337" s="102"/>
      <c r="I337" s="102"/>
      <c r="J337" s="102"/>
      <c r="K337" s="103"/>
      <c r="L337" s="103"/>
      <c r="M337" s="100"/>
      <c r="N337" s="100"/>
      <c r="O337" s="101"/>
      <c r="P337" s="101"/>
      <c r="Q337" s="100"/>
      <c r="R337" s="100"/>
      <c r="S337" s="100"/>
      <c r="T337" s="104"/>
      <c r="U337" s="104"/>
      <c r="V337" s="104" t="s">
        <v>0</v>
      </c>
      <c r="W337" s="100"/>
      <c r="X337" s="105"/>
    </row>
    <row r="338" spans="1:37">
      <c r="A338" s="58">
        <v>90</v>
      </c>
      <c r="B338" s="59" t="s">
        <v>242</v>
      </c>
      <c r="C338" s="60" t="s">
        <v>656</v>
      </c>
      <c r="D338" s="61" t="s">
        <v>657</v>
      </c>
      <c r="E338" s="62">
        <v>67.962999999999994</v>
      </c>
      <c r="F338" s="63" t="s">
        <v>213</v>
      </c>
      <c r="H338" s="64">
        <f>ROUND(E338*G338,2)</f>
        <v>0</v>
      </c>
      <c r="J338" s="64">
        <f>ROUND(E338*G338,2)</f>
        <v>0</v>
      </c>
      <c r="K338" s="65">
        <v>4.2500000000000003E-3</v>
      </c>
      <c r="L338" s="65">
        <f>E338*K338</f>
        <v>0.28884274999999998</v>
      </c>
      <c r="N338" s="62">
        <f>E338*M338</f>
        <v>0</v>
      </c>
      <c r="P338" s="63" t="s">
        <v>149</v>
      </c>
      <c r="V338" s="66" t="s">
        <v>67</v>
      </c>
      <c r="X338" s="98" t="s">
        <v>658</v>
      </c>
      <c r="Y338" s="98" t="s">
        <v>656</v>
      </c>
      <c r="Z338" s="60" t="s">
        <v>548</v>
      </c>
      <c r="AJ338" s="37" t="s">
        <v>152</v>
      </c>
      <c r="AK338" s="37" t="s">
        <v>153</v>
      </c>
    </row>
    <row r="339" spans="1:37">
      <c r="D339" s="99" t="s">
        <v>659</v>
      </c>
      <c r="E339" s="100"/>
      <c r="F339" s="101"/>
      <c r="G339" s="102"/>
      <c r="H339" s="102"/>
      <c r="I339" s="102"/>
      <c r="J339" s="102"/>
      <c r="K339" s="103"/>
      <c r="L339" s="103"/>
      <c r="M339" s="100"/>
      <c r="N339" s="100"/>
      <c r="O339" s="101"/>
      <c r="P339" s="101"/>
      <c r="Q339" s="100"/>
      <c r="R339" s="100"/>
      <c r="S339" s="100"/>
      <c r="T339" s="104"/>
      <c r="U339" s="104"/>
      <c r="V339" s="104" t="s">
        <v>0</v>
      </c>
      <c r="W339" s="100"/>
      <c r="X339" s="105"/>
    </row>
    <row r="340" spans="1:37">
      <c r="A340" s="58">
        <v>91</v>
      </c>
      <c r="B340" s="59" t="s">
        <v>242</v>
      </c>
      <c r="C340" s="60" t="s">
        <v>660</v>
      </c>
      <c r="D340" s="61" t="s">
        <v>661</v>
      </c>
      <c r="E340" s="62">
        <v>130.82</v>
      </c>
      <c r="F340" s="63" t="s">
        <v>213</v>
      </c>
      <c r="H340" s="64">
        <f>ROUND(E340*G340,2)</f>
        <v>0</v>
      </c>
      <c r="J340" s="64">
        <f>ROUND(E340*G340,2)</f>
        <v>0</v>
      </c>
      <c r="K340" s="65">
        <v>5.8199999999999997E-3</v>
      </c>
      <c r="L340" s="65">
        <f>E340*K340</f>
        <v>0.76137239999999995</v>
      </c>
      <c r="N340" s="62">
        <f>E340*M340</f>
        <v>0</v>
      </c>
      <c r="P340" s="63" t="s">
        <v>149</v>
      </c>
      <c r="V340" s="66" t="s">
        <v>67</v>
      </c>
      <c r="X340" s="98" t="s">
        <v>662</v>
      </c>
      <c r="Y340" s="98" t="s">
        <v>660</v>
      </c>
      <c r="Z340" s="60" t="s">
        <v>548</v>
      </c>
      <c r="AJ340" s="37" t="s">
        <v>152</v>
      </c>
      <c r="AK340" s="37" t="s">
        <v>153</v>
      </c>
    </row>
    <row r="341" spans="1:37">
      <c r="D341" s="99" t="s">
        <v>663</v>
      </c>
      <c r="E341" s="100"/>
      <c r="F341" s="101"/>
      <c r="G341" s="102"/>
      <c r="H341" s="102"/>
      <c r="I341" s="102"/>
      <c r="J341" s="102"/>
      <c r="K341" s="103"/>
      <c r="L341" s="103"/>
      <c r="M341" s="100"/>
      <c r="N341" s="100"/>
      <c r="O341" s="101"/>
      <c r="P341" s="101"/>
      <c r="Q341" s="100"/>
      <c r="R341" s="100"/>
      <c r="S341" s="100"/>
      <c r="T341" s="104"/>
      <c r="U341" s="104"/>
      <c r="V341" s="104" t="s">
        <v>0</v>
      </c>
      <c r="W341" s="100"/>
      <c r="X341" s="105"/>
    </row>
    <row r="342" spans="1:37">
      <c r="A342" s="58">
        <v>92</v>
      </c>
      <c r="B342" s="59" t="s">
        <v>242</v>
      </c>
      <c r="C342" s="60" t="s">
        <v>664</v>
      </c>
      <c r="D342" s="61" t="s">
        <v>665</v>
      </c>
      <c r="E342" s="62">
        <v>29.454999999999998</v>
      </c>
      <c r="F342" s="63" t="s">
        <v>213</v>
      </c>
      <c r="H342" s="64">
        <f>ROUND(E342*G342,2)</f>
        <v>0</v>
      </c>
      <c r="J342" s="64">
        <f>ROUND(E342*G342,2)</f>
        <v>0</v>
      </c>
      <c r="K342" s="65">
        <v>8.9700000000000005E-3</v>
      </c>
      <c r="L342" s="65">
        <f>E342*K342</f>
        <v>0.26421135000000001</v>
      </c>
      <c r="N342" s="62">
        <f>E342*M342</f>
        <v>0</v>
      </c>
      <c r="P342" s="63" t="s">
        <v>149</v>
      </c>
      <c r="V342" s="66" t="s">
        <v>67</v>
      </c>
      <c r="X342" s="98" t="s">
        <v>666</v>
      </c>
      <c r="Y342" s="98" t="s">
        <v>664</v>
      </c>
      <c r="Z342" s="60" t="s">
        <v>548</v>
      </c>
      <c r="AJ342" s="37" t="s">
        <v>152</v>
      </c>
      <c r="AK342" s="37" t="s">
        <v>153</v>
      </c>
    </row>
    <row r="343" spans="1:37">
      <c r="D343" s="99" t="s">
        <v>667</v>
      </c>
      <c r="E343" s="100"/>
      <c r="F343" s="101"/>
      <c r="G343" s="102"/>
      <c r="H343" s="102"/>
      <c r="I343" s="102"/>
      <c r="J343" s="102"/>
      <c r="K343" s="103"/>
      <c r="L343" s="103"/>
      <c r="M343" s="100"/>
      <c r="N343" s="100"/>
      <c r="O343" s="101"/>
      <c r="P343" s="101"/>
      <c r="Q343" s="100"/>
      <c r="R343" s="100"/>
      <c r="S343" s="100"/>
      <c r="T343" s="104"/>
      <c r="U343" s="104"/>
      <c r="V343" s="104" t="s">
        <v>0</v>
      </c>
      <c r="W343" s="100"/>
      <c r="X343" s="105"/>
    </row>
    <row r="344" spans="1:37">
      <c r="D344" s="99" t="s">
        <v>668</v>
      </c>
      <c r="E344" s="100"/>
      <c r="F344" s="101"/>
      <c r="G344" s="102"/>
      <c r="H344" s="102"/>
      <c r="I344" s="102"/>
      <c r="J344" s="102"/>
      <c r="K344" s="103"/>
      <c r="L344" s="103"/>
      <c r="M344" s="100"/>
      <c r="N344" s="100"/>
      <c r="O344" s="101"/>
      <c r="P344" s="101"/>
      <c r="Q344" s="100"/>
      <c r="R344" s="100"/>
      <c r="S344" s="100"/>
      <c r="T344" s="104"/>
      <c r="U344" s="104"/>
      <c r="V344" s="104" t="s">
        <v>0</v>
      </c>
      <c r="W344" s="100"/>
      <c r="X344" s="105"/>
    </row>
    <row r="345" spans="1:37">
      <c r="D345" s="99" t="s">
        <v>669</v>
      </c>
      <c r="E345" s="100"/>
      <c r="F345" s="101"/>
      <c r="G345" s="102"/>
      <c r="H345" s="102"/>
      <c r="I345" s="102"/>
      <c r="J345" s="102"/>
      <c r="K345" s="103"/>
      <c r="L345" s="103"/>
      <c r="M345" s="100"/>
      <c r="N345" s="100"/>
      <c r="O345" s="101"/>
      <c r="P345" s="101"/>
      <c r="Q345" s="100"/>
      <c r="R345" s="100"/>
      <c r="S345" s="100"/>
      <c r="T345" s="104"/>
      <c r="U345" s="104"/>
      <c r="V345" s="104" t="s">
        <v>0</v>
      </c>
      <c r="W345" s="100"/>
      <c r="X345" s="105"/>
    </row>
    <row r="346" spans="1:37">
      <c r="D346" s="99" t="s">
        <v>670</v>
      </c>
      <c r="E346" s="100"/>
      <c r="F346" s="101"/>
      <c r="G346" s="102"/>
      <c r="H346" s="102"/>
      <c r="I346" s="102"/>
      <c r="J346" s="102"/>
      <c r="K346" s="103"/>
      <c r="L346" s="103"/>
      <c r="M346" s="100"/>
      <c r="N346" s="100"/>
      <c r="O346" s="101"/>
      <c r="P346" s="101"/>
      <c r="Q346" s="100"/>
      <c r="R346" s="100"/>
      <c r="S346" s="100"/>
      <c r="T346" s="104"/>
      <c r="U346" s="104"/>
      <c r="V346" s="104" t="s">
        <v>0</v>
      </c>
      <c r="W346" s="100"/>
      <c r="X346" s="105"/>
    </row>
    <row r="347" spans="1:37">
      <c r="D347" s="99" t="s">
        <v>671</v>
      </c>
      <c r="E347" s="100"/>
      <c r="F347" s="101"/>
      <c r="G347" s="102"/>
      <c r="H347" s="102"/>
      <c r="I347" s="102"/>
      <c r="J347" s="102"/>
      <c r="K347" s="103"/>
      <c r="L347" s="103"/>
      <c r="M347" s="100"/>
      <c r="N347" s="100"/>
      <c r="O347" s="101"/>
      <c r="P347" s="101"/>
      <c r="Q347" s="100"/>
      <c r="R347" s="100"/>
      <c r="S347" s="100"/>
      <c r="T347" s="104"/>
      <c r="U347" s="104"/>
      <c r="V347" s="104" t="s">
        <v>0</v>
      </c>
      <c r="W347" s="100"/>
      <c r="X347" s="105"/>
    </row>
    <row r="348" spans="1:37">
      <c r="A348" s="58">
        <v>93</v>
      </c>
      <c r="B348" s="59" t="s">
        <v>573</v>
      </c>
      <c r="C348" s="60" t="s">
        <v>672</v>
      </c>
      <c r="D348" s="61" t="s">
        <v>673</v>
      </c>
      <c r="E348" s="62">
        <v>43.838000000000001</v>
      </c>
      <c r="F348" s="63" t="s">
        <v>611</v>
      </c>
      <c r="H348" s="64">
        <f>ROUND(E348*G348,2)</f>
        <v>0</v>
      </c>
      <c r="J348" s="64">
        <f>ROUND(E348*G348,2)</f>
        <v>0</v>
      </c>
      <c r="K348" s="65">
        <v>2.0140000000000002E-2</v>
      </c>
      <c r="L348" s="65">
        <f>E348*K348</f>
        <v>0.8828973200000001</v>
      </c>
      <c r="N348" s="62">
        <f>E348*M348</f>
        <v>0</v>
      </c>
      <c r="P348" s="63" t="s">
        <v>149</v>
      </c>
      <c r="V348" s="66" t="s">
        <v>67</v>
      </c>
      <c r="X348" s="98" t="s">
        <v>674</v>
      </c>
      <c r="Y348" s="98" t="s">
        <v>672</v>
      </c>
      <c r="Z348" s="60" t="s">
        <v>285</v>
      </c>
      <c r="AJ348" s="37" t="s">
        <v>152</v>
      </c>
      <c r="AK348" s="37" t="s">
        <v>153</v>
      </c>
    </row>
    <row r="349" spans="1:37">
      <c r="D349" s="99" t="s">
        <v>675</v>
      </c>
      <c r="E349" s="100"/>
      <c r="F349" s="101"/>
      <c r="G349" s="102"/>
      <c r="H349" s="102"/>
      <c r="I349" s="102"/>
      <c r="J349" s="102"/>
      <c r="K349" s="103"/>
      <c r="L349" s="103"/>
      <c r="M349" s="100"/>
      <c r="N349" s="100"/>
      <c r="O349" s="101"/>
      <c r="P349" s="101"/>
      <c r="Q349" s="100"/>
      <c r="R349" s="100"/>
      <c r="S349" s="100"/>
      <c r="T349" s="104"/>
      <c r="U349" s="104"/>
      <c r="V349" s="104" t="s">
        <v>0</v>
      </c>
      <c r="W349" s="100"/>
      <c r="X349" s="105"/>
    </row>
    <row r="350" spans="1:37">
      <c r="A350" s="58">
        <v>94</v>
      </c>
      <c r="B350" s="59" t="s">
        <v>242</v>
      </c>
      <c r="C350" s="60" t="s">
        <v>676</v>
      </c>
      <c r="D350" s="61" t="s">
        <v>677</v>
      </c>
      <c r="E350" s="62">
        <v>16.86</v>
      </c>
      <c r="F350" s="63" t="s">
        <v>148</v>
      </c>
      <c r="H350" s="64">
        <f>ROUND(E350*G350,2)</f>
        <v>0</v>
      </c>
      <c r="J350" s="64">
        <f>ROUND(E350*G350,2)</f>
        <v>0</v>
      </c>
      <c r="K350" s="65">
        <v>2.3666900000000002</v>
      </c>
      <c r="L350" s="65">
        <f>E350*K350</f>
        <v>39.902393400000001</v>
      </c>
      <c r="N350" s="62">
        <f>E350*M350</f>
        <v>0</v>
      </c>
      <c r="P350" s="63" t="s">
        <v>149</v>
      </c>
      <c r="V350" s="66" t="s">
        <v>67</v>
      </c>
      <c r="X350" s="98" t="s">
        <v>678</v>
      </c>
      <c r="Y350" s="98" t="s">
        <v>676</v>
      </c>
      <c r="Z350" s="60" t="s">
        <v>231</v>
      </c>
      <c r="AJ350" s="37" t="s">
        <v>152</v>
      </c>
      <c r="AK350" s="37" t="s">
        <v>153</v>
      </c>
    </row>
    <row r="351" spans="1:37">
      <c r="D351" s="99" t="s">
        <v>679</v>
      </c>
      <c r="E351" s="100"/>
      <c r="F351" s="101"/>
      <c r="G351" s="102"/>
      <c r="H351" s="102"/>
      <c r="I351" s="102"/>
      <c r="J351" s="102"/>
      <c r="K351" s="103"/>
      <c r="L351" s="103"/>
      <c r="M351" s="100"/>
      <c r="N351" s="100"/>
      <c r="O351" s="101"/>
      <c r="P351" s="101"/>
      <c r="Q351" s="100"/>
      <c r="R351" s="100"/>
      <c r="S351" s="100"/>
      <c r="T351" s="104"/>
      <c r="U351" s="104"/>
      <c r="V351" s="104" t="s">
        <v>0</v>
      </c>
      <c r="W351" s="100"/>
      <c r="X351" s="105"/>
    </row>
    <row r="352" spans="1:37">
      <c r="D352" s="99" t="s">
        <v>680</v>
      </c>
      <c r="E352" s="100"/>
      <c r="F352" s="101"/>
      <c r="G352" s="102"/>
      <c r="H352" s="102"/>
      <c r="I352" s="102"/>
      <c r="J352" s="102"/>
      <c r="K352" s="103"/>
      <c r="L352" s="103"/>
      <c r="M352" s="100"/>
      <c r="N352" s="100"/>
      <c r="O352" s="101"/>
      <c r="P352" s="101"/>
      <c r="Q352" s="100"/>
      <c r="R352" s="100"/>
      <c r="S352" s="100"/>
      <c r="T352" s="104"/>
      <c r="U352" s="104"/>
      <c r="V352" s="104" t="s">
        <v>0</v>
      </c>
      <c r="W352" s="100"/>
      <c r="X352" s="105"/>
    </row>
    <row r="353" spans="1:37">
      <c r="D353" s="99" t="s">
        <v>681</v>
      </c>
      <c r="E353" s="100"/>
      <c r="F353" s="101"/>
      <c r="G353" s="102"/>
      <c r="H353" s="102"/>
      <c r="I353" s="102"/>
      <c r="J353" s="102"/>
      <c r="K353" s="103"/>
      <c r="L353" s="103"/>
      <c r="M353" s="100"/>
      <c r="N353" s="100"/>
      <c r="O353" s="101"/>
      <c r="P353" s="101"/>
      <c r="Q353" s="100"/>
      <c r="R353" s="100"/>
      <c r="S353" s="100"/>
      <c r="T353" s="104"/>
      <c r="U353" s="104"/>
      <c r="V353" s="104" t="s">
        <v>0</v>
      </c>
      <c r="W353" s="100"/>
      <c r="X353" s="105"/>
    </row>
    <row r="354" spans="1:37">
      <c r="A354" s="58">
        <v>95</v>
      </c>
      <c r="B354" s="59" t="s">
        <v>242</v>
      </c>
      <c r="C354" s="60" t="s">
        <v>682</v>
      </c>
      <c r="D354" s="61" t="s">
        <v>683</v>
      </c>
      <c r="E354" s="62">
        <v>1.028</v>
      </c>
      <c r="F354" s="63" t="s">
        <v>251</v>
      </c>
      <c r="H354" s="64">
        <f>ROUND(E354*G354,2)</f>
        <v>0</v>
      </c>
      <c r="J354" s="64">
        <f>ROUND(E354*G354,2)</f>
        <v>0</v>
      </c>
      <c r="K354" s="65">
        <v>0.98900999999999994</v>
      </c>
      <c r="L354" s="65">
        <f>E354*K354</f>
        <v>1.0167022800000001</v>
      </c>
      <c r="N354" s="62">
        <f>E354*M354</f>
        <v>0</v>
      </c>
      <c r="P354" s="63" t="s">
        <v>149</v>
      </c>
      <c r="V354" s="66" t="s">
        <v>67</v>
      </c>
      <c r="X354" s="98" t="s">
        <v>684</v>
      </c>
      <c r="Y354" s="98" t="s">
        <v>682</v>
      </c>
      <c r="Z354" s="60" t="s">
        <v>246</v>
      </c>
      <c r="AJ354" s="37" t="s">
        <v>152</v>
      </c>
      <c r="AK354" s="37" t="s">
        <v>153</v>
      </c>
    </row>
    <row r="355" spans="1:37">
      <c r="D355" s="99" t="s">
        <v>685</v>
      </c>
      <c r="E355" s="100"/>
      <c r="F355" s="101"/>
      <c r="G355" s="102"/>
      <c r="H355" s="102"/>
      <c r="I355" s="102"/>
      <c r="J355" s="102"/>
      <c r="K355" s="103"/>
      <c r="L355" s="103"/>
      <c r="M355" s="100"/>
      <c r="N355" s="100"/>
      <c r="O355" s="101"/>
      <c r="P355" s="101"/>
      <c r="Q355" s="100"/>
      <c r="R355" s="100"/>
      <c r="S355" s="100"/>
      <c r="T355" s="104"/>
      <c r="U355" s="104"/>
      <c r="V355" s="104" t="s">
        <v>0</v>
      </c>
      <c r="W355" s="100"/>
      <c r="X355" s="105"/>
    </row>
    <row r="356" spans="1:37">
      <c r="D356" s="99" t="s">
        <v>686</v>
      </c>
      <c r="E356" s="100"/>
      <c r="F356" s="101"/>
      <c r="G356" s="102"/>
      <c r="H356" s="102"/>
      <c r="I356" s="102"/>
      <c r="J356" s="102"/>
      <c r="K356" s="103"/>
      <c r="L356" s="103"/>
      <c r="M356" s="100"/>
      <c r="N356" s="100"/>
      <c r="O356" s="101"/>
      <c r="P356" s="101"/>
      <c r="Q356" s="100"/>
      <c r="R356" s="100"/>
      <c r="S356" s="100"/>
      <c r="T356" s="104"/>
      <c r="U356" s="104"/>
      <c r="V356" s="104" t="s">
        <v>0</v>
      </c>
      <c r="W356" s="100"/>
      <c r="X356" s="105"/>
    </row>
    <row r="357" spans="1:37">
      <c r="A357" s="58">
        <v>96</v>
      </c>
      <c r="B357" s="59" t="s">
        <v>242</v>
      </c>
      <c r="C357" s="60" t="s">
        <v>687</v>
      </c>
      <c r="D357" s="61" t="s">
        <v>688</v>
      </c>
      <c r="E357" s="62">
        <v>11.41</v>
      </c>
      <c r="F357" s="63" t="s">
        <v>148</v>
      </c>
      <c r="H357" s="64">
        <f>ROUND(E357*G357,2)</f>
        <v>0</v>
      </c>
      <c r="J357" s="64">
        <f>ROUND(E357*G357,2)</f>
        <v>0</v>
      </c>
      <c r="K357" s="65">
        <v>1.837</v>
      </c>
      <c r="L357" s="65">
        <f>E357*K357</f>
        <v>20.960170000000002</v>
      </c>
      <c r="N357" s="62">
        <f>E357*M357</f>
        <v>0</v>
      </c>
      <c r="P357" s="63" t="s">
        <v>149</v>
      </c>
      <c r="V357" s="66" t="s">
        <v>67</v>
      </c>
      <c r="X357" s="98" t="s">
        <v>689</v>
      </c>
      <c r="Y357" s="98" t="s">
        <v>687</v>
      </c>
      <c r="Z357" s="60" t="s">
        <v>285</v>
      </c>
      <c r="AJ357" s="37" t="s">
        <v>152</v>
      </c>
      <c r="AK357" s="37" t="s">
        <v>153</v>
      </c>
    </row>
    <row r="358" spans="1:37">
      <c r="D358" s="99" t="s">
        <v>690</v>
      </c>
      <c r="E358" s="100"/>
      <c r="F358" s="101"/>
      <c r="G358" s="102"/>
      <c r="H358" s="102"/>
      <c r="I358" s="102"/>
      <c r="J358" s="102"/>
      <c r="K358" s="103"/>
      <c r="L358" s="103"/>
      <c r="M358" s="100"/>
      <c r="N358" s="100"/>
      <c r="O358" s="101"/>
      <c r="P358" s="101"/>
      <c r="Q358" s="100"/>
      <c r="R358" s="100"/>
      <c r="S358" s="100"/>
      <c r="T358" s="104"/>
      <c r="U358" s="104"/>
      <c r="V358" s="104" t="s">
        <v>0</v>
      </c>
      <c r="W358" s="100"/>
      <c r="X358" s="105"/>
    </row>
    <row r="359" spans="1:37">
      <c r="A359" s="58">
        <v>97</v>
      </c>
      <c r="B359" s="59" t="s">
        <v>242</v>
      </c>
      <c r="C359" s="60" t="s">
        <v>691</v>
      </c>
      <c r="D359" s="61" t="s">
        <v>692</v>
      </c>
      <c r="E359" s="62">
        <v>147.38</v>
      </c>
      <c r="F359" s="63" t="s">
        <v>213</v>
      </c>
      <c r="H359" s="64">
        <f>ROUND(E359*G359,2)</f>
        <v>0</v>
      </c>
      <c r="J359" s="64">
        <f>ROUND(E359*G359,2)</f>
        <v>0</v>
      </c>
      <c r="K359" s="65">
        <v>6.93E-2</v>
      </c>
      <c r="L359" s="65">
        <f>E359*K359</f>
        <v>10.213433999999999</v>
      </c>
      <c r="N359" s="62">
        <f>E359*M359</f>
        <v>0</v>
      </c>
      <c r="P359" s="63" t="s">
        <v>149</v>
      </c>
      <c r="V359" s="66" t="s">
        <v>67</v>
      </c>
      <c r="X359" s="98" t="s">
        <v>693</v>
      </c>
      <c r="Y359" s="98" t="s">
        <v>691</v>
      </c>
      <c r="Z359" s="60" t="s">
        <v>231</v>
      </c>
      <c r="AJ359" s="37" t="s">
        <v>152</v>
      </c>
      <c r="AK359" s="37" t="s">
        <v>153</v>
      </c>
    </row>
    <row r="360" spans="1:37">
      <c r="D360" s="99" t="s">
        <v>694</v>
      </c>
      <c r="E360" s="100"/>
      <c r="F360" s="101"/>
      <c r="G360" s="102"/>
      <c r="H360" s="102"/>
      <c r="I360" s="102"/>
      <c r="J360" s="102"/>
      <c r="K360" s="103"/>
      <c r="L360" s="103"/>
      <c r="M360" s="100"/>
      <c r="N360" s="100"/>
      <c r="O360" s="101"/>
      <c r="P360" s="101"/>
      <c r="Q360" s="100"/>
      <c r="R360" s="100"/>
      <c r="S360" s="100"/>
      <c r="T360" s="104"/>
      <c r="U360" s="104"/>
      <c r="V360" s="104" t="s">
        <v>0</v>
      </c>
      <c r="W360" s="100"/>
      <c r="X360" s="105"/>
    </row>
    <row r="361" spans="1:37">
      <c r="A361" s="58">
        <v>98</v>
      </c>
      <c r="B361" s="59" t="s">
        <v>242</v>
      </c>
      <c r="C361" s="60" t="s">
        <v>695</v>
      </c>
      <c r="D361" s="61" t="s">
        <v>696</v>
      </c>
      <c r="E361" s="62">
        <v>226.04400000000001</v>
      </c>
      <c r="F361" s="63" t="s">
        <v>213</v>
      </c>
      <c r="H361" s="64">
        <f>ROUND(E361*G361,2)</f>
        <v>0</v>
      </c>
      <c r="J361" s="64">
        <f>ROUND(E361*G361,2)</f>
        <v>0</v>
      </c>
      <c r="K361" s="65">
        <v>1.2E-4</v>
      </c>
      <c r="L361" s="65">
        <f>E361*K361</f>
        <v>2.7125280000000002E-2</v>
      </c>
      <c r="N361" s="62">
        <f>E361*M361</f>
        <v>0</v>
      </c>
      <c r="P361" s="63" t="s">
        <v>149</v>
      </c>
      <c r="V361" s="66" t="s">
        <v>67</v>
      </c>
      <c r="X361" s="98" t="s">
        <v>697</v>
      </c>
      <c r="Y361" s="98" t="s">
        <v>695</v>
      </c>
      <c r="Z361" s="60" t="s">
        <v>231</v>
      </c>
      <c r="AJ361" s="37" t="s">
        <v>152</v>
      </c>
      <c r="AK361" s="37" t="s">
        <v>153</v>
      </c>
    </row>
    <row r="362" spans="1:37">
      <c r="D362" s="99" t="s">
        <v>698</v>
      </c>
      <c r="E362" s="100"/>
      <c r="F362" s="101"/>
      <c r="G362" s="102"/>
      <c r="H362" s="102"/>
      <c r="I362" s="102"/>
      <c r="J362" s="102"/>
      <c r="K362" s="103"/>
      <c r="L362" s="103"/>
      <c r="M362" s="100"/>
      <c r="N362" s="100"/>
      <c r="O362" s="101"/>
      <c r="P362" s="101"/>
      <c r="Q362" s="100"/>
      <c r="R362" s="100"/>
      <c r="S362" s="100"/>
      <c r="T362" s="104"/>
      <c r="U362" s="104"/>
      <c r="V362" s="104" t="s">
        <v>0</v>
      </c>
      <c r="W362" s="100"/>
      <c r="X362" s="105"/>
    </row>
    <row r="363" spans="1:37">
      <c r="A363" s="58">
        <v>99</v>
      </c>
      <c r="B363" s="59" t="s">
        <v>242</v>
      </c>
      <c r="C363" s="60" t="s">
        <v>699</v>
      </c>
      <c r="D363" s="61" t="s">
        <v>700</v>
      </c>
      <c r="E363" s="62">
        <v>1</v>
      </c>
      <c r="F363" s="63" t="s">
        <v>321</v>
      </c>
      <c r="H363" s="64">
        <f>ROUND(E363*G363,2)</f>
        <v>0</v>
      </c>
      <c r="J363" s="64">
        <f t="shared" ref="J363:J369" si="0">ROUND(E363*G363,2)</f>
        <v>0</v>
      </c>
      <c r="K363" s="65">
        <v>7.2000000000000005E-4</v>
      </c>
      <c r="L363" s="65">
        <f t="shared" ref="L363:L369" si="1">E363*K363</f>
        <v>7.2000000000000005E-4</v>
      </c>
      <c r="N363" s="62">
        <f t="shared" ref="N363:N369" si="2">E363*M363</f>
        <v>0</v>
      </c>
      <c r="P363" s="63" t="s">
        <v>149</v>
      </c>
      <c r="V363" s="66" t="s">
        <v>67</v>
      </c>
      <c r="X363" s="98" t="s">
        <v>701</v>
      </c>
      <c r="Y363" s="98" t="s">
        <v>699</v>
      </c>
      <c r="Z363" s="60" t="s">
        <v>702</v>
      </c>
      <c r="AJ363" s="37" t="s">
        <v>152</v>
      </c>
      <c r="AK363" s="37" t="s">
        <v>153</v>
      </c>
    </row>
    <row r="364" spans="1:37">
      <c r="A364" s="58">
        <v>100</v>
      </c>
      <c r="B364" s="59" t="s">
        <v>242</v>
      </c>
      <c r="C364" s="60" t="s">
        <v>703</v>
      </c>
      <c r="D364" s="61" t="s">
        <v>704</v>
      </c>
      <c r="E364" s="62">
        <v>19</v>
      </c>
      <c r="F364" s="63" t="s">
        <v>321</v>
      </c>
      <c r="H364" s="64">
        <f>ROUND(E364*G364,2)</f>
        <v>0</v>
      </c>
      <c r="J364" s="64">
        <f t="shared" si="0"/>
        <v>0</v>
      </c>
      <c r="K364" s="65">
        <v>1.1999999999999999E-3</v>
      </c>
      <c r="L364" s="65">
        <f t="shared" si="1"/>
        <v>2.2799999999999997E-2</v>
      </c>
      <c r="N364" s="62">
        <f t="shared" si="2"/>
        <v>0</v>
      </c>
      <c r="P364" s="63" t="s">
        <v>149</v>
      </c>
      <c r="V364" s="66" t="s">
        <v>67</v>
      </c>
      <c r="X364" s="98" t="s">
        <v>705</v>
      </c>
      <c r="Y364" s="98" t="s">
        <v>703</v>
      </c>
      <c r="Z364" s="60" t="s">
        <v>702</v>
      </c>
      <c r="AJ364" s="37" t="s">
        <v>152</v>
      </c>
      <c r="AK364" s="37" t="s">
        <v>153</v>
      </c>
    </row>
    <row r="365" spans="1:37">
      <c r="A365" s="58">
        <v>101</v>
      </c>
      <c r="B365" s="59" t="s">
        <v>242</v>
      </c>
      <c r="C365" s="60" t="s">
        <v>706</v>
      </c>
      <c r="D365" s="61" t="s">
        <v>707</v>
      </c>
      <c r="E365" s="62">
        <v>9</v>
      </c>
      <c r="F365" s="63" t="s">
        <v>321</v>
      </c>
      <c r="H365" s="64">
        <f>ROUND(E365*G365,2)</f>
        <v>0</v>
      </c>
      <c r="J365" s="64">
        <f t="shared" si="0"/>
        <v>0</v>
      </c>
      <c r="K365" s="65">
        <v>1.8859999999999998E-2</v>
      </c>
      <c r="L365" s="65">
        <f t="shared" si="1"/>
        <v>0.16973999999999997</v>
      </c>
      <c r="N365" s="62">
        <f t="shared" si="2"/>
        <v>0</v>
      </c>
      <c r="P365" s="63" t="s">
        <v>149</v>
      </c>
      <c r="V365" s="66" t="s">
        <v>67</v>
      </c>
      <c r="X365" s="98" t="s">
        <v>708</v>
      </c>
      <c r="Y365" s="98" t="s">
        <v>706</v>
      </c>
      <c r="Z365" s="60" t="s">
        <v>702</v>
      </c>
      <c r="AJ365" s="37" t="s">
        <v>152</v>
      </c>
      <c r="AK365" s="37" t="s">
        <v>153</v>
      </c>
    </row>
    <row r="366" spans="1:37">
      <c r="A366" s="58">
        <v>102</v>
      </c>
      <c r="B366" s="59" t="s">
        <v>216</v>
      </c>
      <c r="C366" s="60" t="s">
        <v>709</v>
      </c>
      <c r="D366" s="61" t="s">
        <v>710</v>
      </c>
      <c r="E366" s="62">
        <v>2</v>
      </c>
      <c r="F366" s="63" t="s">
        <v>321</v>
      </c>
      <c r="I366" s="64">
        <f>ROUND(E366*G366,2)</f>
        <v>0</v>
      </c>
      <c r="J366" s="64">
        <f t="shared" si="0"/>
        <v>0</v>
      </c>
      <c r="K366" s="65">
        <v>1.0999999999999999E-2</v>
      </c>
      <c r="L366" s="65">
        <f t="shared" si="1"/>
        <v>2.1999999999999999E-2</v>
      </c>
      <c r="N366" s="62">
        <f t="shared" si="2"/>
        <v>0</v>
      </c>
      <c r="P366" s="63" t="s">
        <v>149</v>
      </c>
      <c r="V366" s="66" t="s">
        <v>66</v>
      </c>
      <c r="X366" s="98" t="s">
        <v>709</v>
      </c>
      <c r="Y366" s="98" t="s">
        <v>709</v>
      </c>
      <c r="Z366" s="60" t="s">
        <v>711</v>
      </c>
      <c r="AA366" s="60" t="s">
        <v>149</v>
      </c>
      <c r="AJ366" s="37" t="s">
        <v>221</v>
      </c>
      <c r="AK366" s="37" t="s">
        <v>153</v>
      </c>
    </row>
    <row r="367" spans="1:37">
      <c r="A367" s="58">
        <v>103</v>
      </c>
      <c r="B367" s="59" t="s">
        <v>216</v>
      </c>
      <c r="C367" s="60" t="s">
        <v>712</v>
      </c>
      <c r="D367" s="61" t="s">
        <v>713</v>
      </c>
      <c r="E367" s="62">
        <v>3</v>
      </c>
      <c r="F367" s="63" t="s">
        <v>321</v>
      </c>
      <c r="I367" s="64">
        <f>ROUND(E367*G367,2)</f>
        <v>0</v>
      </c>
      <c r="J367" s="64">
        <f t="shared" si="0"/>
        <v>0</v>
      </c>
      <c r="K367" s="65">
        <v>1.1299999999999999E-2</v>
      </c>
      <c r="L367" s="65">
        <f t="shared" si="1"/>
        <v>3.39E-2</v>
      </c>
      <c r="N367" s="62">
        <f t="shared" si="2"/>
        <v>0</v>
      </c>
      <c r="P367" s="63" t="s">
        <v>149</v>
      </c>
      <c r="V367" s="66" t="s">
        <v>66</v>
      </c>
      <c r="X367" s="98" t="s">
        <v>712</v>
      </c>
      <c r="Y367" s="98" t="s">
        <v>712</v>
      </c>
      <c r="Z367" s="60" t="s">
        <v>711</v>
      </c>
      <c r="AA367" s="60" t="s">
        <v>149</v>
      </c>
      <c r="AJ367" s="37" t="s">
        <v>221</v>
      </c>
      <c r="AK367" s="37" t="s">
        <v>153</v>
      </c>
    </row>
    <row r="368" spans="1:37">
      <c r="A368" s="58">
        <v>104</v>
      </c>
      <c r="B368" s="59" t="s">
        <v>216</v>
      </c>
      <c r="C368" s="60" t="s">
        <v>714</v>
      </c>
      <c r="D368" s="61" t="s">
        <v>715</v>
      </c>
      <c r="E368" s="62">
        <v>4</v>
      </c>
      <c r="F368" s="63" t="s">
        <v>321</v>
      </c>
      <c r="I368" s="64">
        <f>ROUND(E368*G368,2)</f>
        <v>0</v>
      </c>
      <c r="J368" s="64">
        <f t="shared" si="0"/>
        <v>0</v>
      </c>
      <c r="K368" s="65">
        <v>1.1299999999999999E-2</v>
      </c>
      <c r="L368" s="65">
        <f t="shared" si="1"/>
        <v>4.5199999999999997E-2</v>
      </c>
      <c r="N368" s="62">
        <f t="shared" si="2"/>
        <v>0</v>
      </c>
      <c r="P368" s="63" t="s">
        <v>149</v>
      </c>
      <c r="V368" s="66" t="s">
        <v>66</v>
      </c>
      <c r="X368" s="98" t="s">
        <v>714</v>
      </c>
      <c r="Y368" s="98" t="s">
        <v>714</v>
      </c>
      <c r="Z368" s="60" t="s">
        <v>711</v>
      </c>
      <c r="AA368" s="60" t="s">
        <v>149</v>
      </c>
      <c r="AJ368" s="37" t="s">
        <v>221</v>
      </c>
      <c r="AK368" s="37" t="s">
        <v>153</v>
      </c>
    </row>
    <row r="369" spans="1:37">
      <c r="A369" s="58">
        <v>105</v>
      </c>
      <c r="B369" s="59" t="s">
        <v>242</v>
      </c>
      <c r="C369" s="60" t="s">
        <v>716</v>
      </c>
      <c r="D369" s="61" t="s">
        <v>717</v>
      </c>
      <c r="E369" s="62">
        <v>43.838000000000001</v>
      </c>
      <c r="F369" s="63" t="s">
        <v>611</v>
      </c>
      <c r="H369" s="64">
        <f>ROUND(E369*G369,2)</f>
        <v>0</v>
      </c>
      <c r="J369" s="64">
        <f t="shared" si="0"/>
        <v>0</v>
      </c>
      <c r="K369" s="65">
        <v>8.8400000000000006E-3</v>
      </c>
      <c r="L369" s="65">
        <f t="shared" si="1"/>
        <v>0.38752792000000003</v>
      </c>
      <c r="N369" s="62">
        <f t="shared" si="2"/>
        <v>0</v>
      </c>
      <c r="P369" s="63" t="s">
        <v>149</v>
      </c>
      <c r="V369" s="66" t="s">
        <v>67</v>
      </c>
      <c r="X369" s="98" t="s">
        <v>718</v>
      </c>
      <c r="Y369" s="98" t="s">
        <v>716</v>
      </c>
      <c r="Z369" s="60" t="s">
        <v>702</v>
      </c>
      <c r="AJ369" s="37" t="s">
        <v>152</v>
      </c>
      <c r="AK369" s="37" t="s">
        <v>153</v>
      </c>
    </row>
    <row r="370" spans="1:37">
      <c r="D370" s="99" t="s">
        <v>719</v>
      </c>
      <c r="E370" s="100"/>
      <c r="F370" s="101"/>
      <c r="G370" s="102"/>
      <c r="H370" s="102"/>
      <c r="I370" s="102"/>
      <c r="J370" s="102"/>
      <c r="K370" s="103"/>
      <c r="L370" s="103"/>
      <c r="M370" s="100"/>
      <c r="N370" s="100"/>
      <c r="O370" s="101"/>
      <c r="P370" s="101"/>
      <c r="Q370" s="100"/>
      <c r="R370" s="100"/>
      <c r="S370" s="100"/>
      <c r="T370" s="104"/>
      <c r="U370" s="104"/>
      <c r="V370" s="104" t="s">
        <v>0</v>
      </c>
      <c r="W370" s="100"/>
      <c r="X370" s="105"/>
    </row>
    <row r="371" spans="1:37">
      <c r="A371" s="58">
        <v>106</v>
      </c>
      <c r="B371" s="59" t="s">
        <v>216</v>
      </c>
      <c r="C371" s="60" t="s">
        <v>720</v>
      </c>
      <c r="D371" s="61" t="s">
        <v>721</v>
      </c>
      <c r="E371" s="62">
        <v>45.152999999999999</v>
      </c>
      <c r="F371" s="63" t="s">
        <v>611</v>
      </c>
      <c r="I371" s="64">
        <f>ROUND(E371*G371,2)</f>
        <v>0</v>
      </c>
      <c r="J371" s="64">
        <f>ROUND(E371*G371,2)</f>
        <v>0</v>
      </c>
      <c r="L371" s="65">
        <f>E371*K371</f>
        <v>0</v>
      </c>
      <c r="N371" s="62">
        <f>E371*M371</f>
        <v>0</v>
      </c>
      <c r="P371" s="63" t="s">
        <v>149</v>
      </c>
      <c r="V371" s="66" t="s">
        <v>66</v>
      </c>
      <c r="X371" s="98" t="s">
        <v>720</v>
      </c>
      <c r="Y371" s="98" t="s">
        <v>720</v>
      </c>
      <c r="Z371" s="60" t="s">
        <v>722</v>
      </c>
      <c r="AA371" s="60" t="s">
        <v>149</v>
      </c>
      <c r="AJ371" s="37" t="s">
        <v>221</v>
      </c>
      <c r="AK371" s="37" t="s">
        <v>153</v>
      </c>
    </row>
    <row r="372" spans="1:37">
      <c r="D372" s="99" t="s">
        <v>723</v>
      </c>
      <c r="E372" s="100"/>
      <c r="F372" s="101"/>
      <c r="G372" s="102"/>
      <c r="H372" s="102"/>
      <c r="I372" s="102"/>
      <c r="J372" s="102"/>
      <c r="K372" s="103"/>
      <c r="L372" s="103"/>
      <c r="M372" s="100"/>
      <c r="N372" s="100"/>
      <c r="O372" s="101"/>
      <c r="P372" s="101"/>
      <c r="Q372" s="100"/>
      <c r="R372" s="100"/>
      <c r="S372" s="100"/>
      <c r="T372" s="104"/>
      <c r="U372" s="104"/>
      <c r="V372" s="104" t="s">
        <v>0</v>
      </c>
      <c r="W372" s="100"/>
      <c r="X372" s="105"/>
    </row>
    <row r="373" spans="1:37">
      <c r="D373" s="106" t="s">
        <v>724</v>
      </c>
      <c r="E373" s="107">
        <f>J373</f>
        <v>0</v>
      </c>
      <c r="H373" s="107">
        <f>SUM(H261:H372)</f>
        <v>0</v>
      </c>
      <c r="I373" s="107">
        <f>SUM(I261:I372)</f>
        <v>0</v>
      </c>
      <c r="J373" s="107">
        <f>SUM(J261:J372)</f>
        <v>0</v>
      </c>
      <c r="L373" s="108">
        <f>SUM(L261:L372)</f>
        <v>132.21479054999998</v>
      </c>
      <c r="N373" s="109">
        <f>SUM(N261:N372)</f>
        <v>0</v>
      </c>
      <c r="W373" s="62">
        <f>SUM(W261:W372)</f>
        <v>0</v>
      </c>
    </row>
    <row r="375" spans="1:37">
      <c r="B375" s="60" t="s">
        <v>725</v>
      </c>
    </row>
    <row r="376" spans="1:37">
      <c r="A376" s="58">
        <v>107</v>
      </c>
      <c r="B376" s="59" t="s">
        <v>528</v>
      </c>
      <c r="C376" s="60" t="s">
        <v>726</v>
      </c>
      <c r="D376" s="61" t="s">
        <v>727</v>
      </c>
      <c r="E376" s="62">
        <v>41</v>
      </c>
      <c r="F376" s="63" t="s">
        <v>611</v>
      </c>
      <c r="H376" s="64">
        <f>ROUND(E376*G376,2)</f>
        <v>0</v>
      </c>
      <c r="J376" s="64">
        <f>ROUND(E376*G376,2)</f>
        <v>0</v>
      </c>
      <c r="K376" s="65">
        <v>0.10562000000000001</v>
      </c>
      <c r="L376" s="65">
        <f>E376*K376</f>
        <v>4.3304200000000002</v>
      </c>
      <c r="N376" s="62">
        <f>E376*M376</f>
        <v>0</v>
      </c>
      <c r="P376" s="63" t="s">
        <v>149</v>
      </c>
      <c r="V376" s="66" t="s">
        <v>67</v>
      </c>
      <c r="X376" s="98" t="s">
        <v>728</v>
      </c>
      <c r="Y376" s="98" t="s">
        <v>726</v>
      </c>
      <c r="Z376" s="60" t="s">
        <v>536</v>
      </c>
      <c r="AJ376" s="37" t="s">
        <v>152</v>
      </c>
      <c r="AK376" s="37" t="s">
        <v>153</v>
      </c>
    </row>
    <row r="377" spans="1:37">
      <c r="A377" s="58">
        <v>108</v>
      </c>
      <c r="B377" s="59" t="s">
        <v>216</v>
      </c>
      <c r="C377" s="60" t="s">
        <v>729</v>
      </c>
      <c r="D377" s="61" t="s">
        <v>730</v>
      </c>
      <c r="E377" s="62">
        <v>42.23</v>
      </c>
      <c r="F377" s="63" t="s">
        <v>321</v>
      </c>
      <c r="I377" s="64">
        <f>ROUND(E377*G377,2)</f>
        <v>0</v>
      </c>
      <c r="J377" s="64">
        <f>ROUND(E377*G377,2)</f>
        <v>0</v>
      </c>
      <c r="K377" s="65">
        <v>2.1999999999999999E-2</v>
      </c>
      <c r="L377" s="65">
        <f>E377*K377</f>
        <v>0.92905999999999989</v>
      </c>
      <c r="N377" s="62">
        <f>E377*M377</f>
        <v>0</v>
      </c>
      <c r="P377" s="63" t="s">
        <v>149</v>
      </c>
      <c r="V377" s="66" t="s">
        <v>66</v>
      </c>
      <c r="X377" s="98" t="s">
        <v>729</v>
      </c>
      <c r="Y377" s="98" t="s">
        <v>729</v>
      </c>
      <c r="Z377" s="60" t="s">
        <v>541</v>
      </c>
      <c r="AA377" s="60" t="s">
        <v>149</v>
      </c>
      <c r="AJ377" s="37" t="s">
        <v>221</v>
      </c>
      <c r="AK377" s="37" t="s">
        <v>153</v>
      </c>
    </row>
    <row r="378" spans="1:37">
      <c r="D378" s="99" t="s">
        <v>731</v>
      </c>
      <c r="E378" s="100"/>
      <c r="F378" s="101"/>
      <c r="G378" s="102"/>
      <c r="H378" s="102"/>
      <c r="I378" s="102"/>
      <c r="J378" s="102"/>
      <c r="K378" s="103"/>
      <c r="L378" s="103"/>
      <c r="M378" s="100"/>
      <c r="N378" s="100"/>
      <c r="O378" s="101"/>
      <c r="P378" s="101"/>
      <c r="Q378" s="100"/>
      <c r="R378" s="100"/>
      <c r="S378" s="100"/>
      <c r="T378" s="104"/>
      <c r="U378" s="104"/>
      <c r="V378" s="104" t="s">
        <v>0</v>
      </c>
      <c r="W378" s="100"/>
      <c r="X378" s="105"/>
    </row>
    <row r="379" spans="1:37">
      <c r="A379" s="58">
        <v>109</v>
      </c>
      <c r="B379" s="59" t="s">
        <v>528</v>
      </c>
      <c r="C379" s="60" t="s">
        <v>732</v>
      </c>
      <c r="D379" s="61" t="s">
        <v>733</v>
      </c>
      <c r="E379" s="62">
        <v>1.292</v>
      </c>
      <c r="F379" s="63" t="s">
        <v>148</v>
      </c>
      <c r="H379" s="64">
        <f>ROUND(E379*G379,2)</f>
        <v>0</v>
      </c>
      <c r="J379" s="64">
        <f>ROUND(E379*G379,2)</f>
        <v>0</v>
      </c>
      <c r="K379" s="65">
        <v>2.3628499999999999</v>
      </c>
      <c r="L379" s="65">
        <f>E379*K379</f>
        <v>3.0528021999999999</v>
      </c>
      <c r="N379" s="62">
        <f>E379*M379</f>
        <v>0</v>
      </c>
      <c r="P379" s="63" t="s">
        <v>149</v>
      </c>
      <c r="V379" s="66" t="s">
        <v>67</v>
      </c>
      <c r="X379" s="98" t="s">
        <v>734</v>
      </c>
      <c r="Y379" s="98" t="s">
        <v>732</v>
      </c>
      <c r="Z379" s="60" t="s">
        <v>536</v>
      </c>
      <c r="AJ379" s="37" t="s">
        <v>152</v>
      </c>
      <c r="AK379" s="37" t="s">
        <v>153</v>
      </c>
    </row>
    <row r="380" spans="1:37">
      <c r="D380" s="99" t="s">
        <v>735</v>
      </c>
      <c r="E380" s="100"/>
      <c r="F380" s="101"/>
      <c r="G380" s="102"/>
      <c r="H380" s="102"/>
      <c r="I380" s="102"/>
      <c r="J380" s="102"/>
      <c r="K380" s="103"/>
      <c r="L380" s="103"/>
      <c r="M380" s="100"/>
      <c r="N380" s="100"/>
      <c r="O380" s="101"/>
      <c r="P380" s="101"/>
      <c r="Q380" s="100"/>
      <c r="R380" s="100"/>
      <c r="S380" s="100"/>
      <c r="T380" s="104"/>
      <c r="U380" s="104"/>
      <c r="V380" s="104" t="s">
        <v>0</v>
      </c>
      <c r="W380" s="100"/>
      <c r="X380" s="105"/>
    </row>
    <row r="381" spans="1:37">
      <c r="A381" s="58">
        <v>110</v>
      </c>
      <c r="B381" s="59" t="s">
        <v>736</v>
      </c>
      <c r="C381" s="60" t="s">
        <v>737</v>
      </c>
      <c r="D381" s="61" t="s">
        <v>738</v>
      </c>
      <c r="E381" s="62">
        <v>951.47199999999998</v>
      </c>
      <c r="F381" s="63" t="s">
        <v>213</v>
      </c>
      <c r="H381" s="64">
        <f>ROUND(E381*G381,2)</f>
        <v>0</v>
      </c>
      <c r="J381" s="64">
        <f>ROUND(E381*G381,2)</f>
        <v>0</v>
      </c>
      <c r="L381" s="65">
        <f>E381*K381</f>
        <v>0</v>
      </c>
      <c r="N381" s="62">
        <f>E381*M381</f>
        <v>0</v>
      </c>
      <c r="P381" s="63" t="s">
        <v>149</v>
      </c>
      <c r="V381" s="66" t="s">
        <v>67</v>
      </c>
      <c r="X381" s="98" t="s">
        <v>739</v>
      </c>
      <c r="Y381" s="98" t="s">
        <v>737</v>
      </c>
      <c r="Z381" s="60" t="s">
        <v>740</v>
      </c>
      <c r="AJ381" s="37" t="s">
        <v>152</v>
      </c>
      <c r="AK381" s="37" t="s">
        <v>153</v>
      </c>
    </row>
    <row r="382" spans="1:37">
      <c r="D382" s="99" t="s">
        <v>741</v>
      </c>
      <c r="E382" s="100"/>
      <c r="F382" s="101"/>
      <c r="G382" s="102"/>
      <c r="H382" s="102"/>
      <c r="I382" s="102"/>
      <c r="J382" s="102"/>
      <c r="K382" s="103"/>
      <c r="L382" s="103"/>
      <c r="M382" s="100"/>
      <c r="N382" s="100"/>
      <c r="O382" s="101"/>
      <c r="P382" s="101"/>
      <c r="Q382" s="100"/>
      <c r="R382" s="100"/>
      <c r="S382" s="100"/>
      <c r="T382" s="104"/>
      <c r="U382" s="104"/>
      <c r="V382" s="104" t="s">
        <v>0</v>
      </c>
      <c r="W382" s="100"/>
      <c r="X382" s="105"/>
    </row>
    <row r="383" spans="1:37">
      <c r="D383" s="99" t="s">
        <v>742</v>
      </c>
      <c r="E383" s="100"/>
      <c r="F383" s="101"/>
      <c r="G383" s="102"/>
      <c r="H383" s="102"/>
      <c r="I383" s="102"/>
      <c r="J383" s="102"/>
      <c r="K383" s="103"/>
      <c r="L383" s="103"/>
      <c r="M383" s="100"/>
      <c r="N383" s="100"/>
      <c r="O383" s="101"/>
      <c r="P383" s="101"/>
      <c r="Q383" s="100"/>
      <c r="R383" s="100"/>
      <c r="S383" s="100"/>
      <c r="T383" s="104"/>
      <c r="U383" s="104"/>
      <c r="V383" s="104" t="s">
        <v>0</v>
      </c>
      <c r="W383" s="100"/>
      <c r="X383" s="105"/>
    </row>
    <row r="384" spans="1:37">
      <c r="D384" s="99" t="s">
        <v>743</v>
      </c>
      <c r="E384" s="100"/>
      <c r="F384" s="101"/>
      <c r="G384" s="102"/>
      <c r="H384" s="102"/>
      <c r="I384" s="102"/>
      <c r="J384" s="102"/>
      <c r="K384" s="103"/>
      <c r="L384" s="103"/>
      <c r="M384" s="100"/>
      <c r="N384" s="100"/>
      <c r="O384" s="101"/>
      <c r="P384" s="101"/>
      <c r="Q384" s="100"/>
      <c r="R384" s="100"/>
      <c r="S384" s="100"/>
      <c r="T384" s="104"/>
      <c r="U384" s="104"/>
      <c r="V384" s="104" t="s">
        <v>0</v>
      </c>
      <c r="W384" s="100"/>
      <c r="X384" s="105"/>
    </row>
    <row r="385" spans="1:37">
      <c r="D385" s="99" t="s">
        <v>744</v>
      </c>
      <c r="E385" s="100"/>
      <c r="F385" s="101"/>
      <c r="G385" s="102"/>
      <c r="H385" s="102"/>
      <c r="I385" s="102"/>
      <c r="J385" s="102"/>
      <c r="K385" s="103"/>
      <c r="L385" s="103"/>
      <c r="M385" s="100"/>
      <c r="N385" s="100"/>
      <c r="O385" s="101"/>
      <c r="P385" s="101"/>
      <c r="Q385" s="100"/>
      <c r="R385" s="100"/>
      <c r="S385" s="100"/>
      <c r="T385" s="104"/>
      <c r="U385" s="104"/>
      <c r="V385" s="104" t="s">
        <v>0</v>
      </c>
      <c r="W385" s="100"/>
      <c r="X385" s="105"/>
    </row>
    <row r="386" spans="1:37">
      <c r="A386" s="58">
        <v>111</v>
      </c>
      <c r="B386" s="59" t="s">
        <v>736</v>
      </c>
      <c r="C386" s="60" t="s">
        <v>745</v>
      </c>
      <c r="D386" s="61" t="s">
        <v>746</v>
      </c>
      <c r="E386" s="62">
        <v>951.47199999999998</v>
      </c>
      <c r="F386" s="63" t="s">
        <v>213</v>
      </c>
      <c r="H386" s="64">
        <f>ROUND(E386*G386,2)</f>
        <v>0</v>
      </c>
      <c r="J386" s="64">
        <f>ROUND(E386*G386,2)</f>
        <v>0</v>
      </c>
      <c r="K386" s="65">
        <v>6.9999999999999999E-4</v>
      </c>
      <c r="L386" s="65">
        <f>E386*K386</f>
        <v>0.66603040000000002</v>
      </c>
      <c r="N386" s="62">
        <f>E386*M386</f>
        <v>0</v>
      </c>
      <c r="P386" s="63" t="s">
        <v>149</v>
      </c>
      <c r="V386" s="66" t="s">
        <v>67</v>
      </c>
      <c r="X386" s="98" t="s">
        <v>747</v>
      </c>
      <c r="Y386" s="98" t="s">
        <v>745</v>
      </c>
      <c r="Z386" s="60" t="s">
        <v>740</v>
      </c>
      <c r="AJ386" s="37" t="s">
        <v>152</v>
      </c>
      <c r="AK386" s="37" t="s">
        <v>153</v>
      </c>
    </row>
    <row r="387" spans="1:37">
      <c r="A387" s="58">
        <v>112</v>
      </c>
      <c r="B387" s="59" t="s">
        <v>736</v>
      </c>
      <c r="C387" s="60" t="s">
        <v>748</v>
      </c>
      <c r="D387" s="61" t="s">
        <v>749</v>
      </c>
      <c r="E387" s="62">
        <v>951.47199999999998</v>
      </c>
      <c r="F387" s="63" t="s">
        <v>213</v>
      </c>
      <c r="H387" s="64">
        <f>ROUND(E387*G387,2)</f>
        <v>0</v>
      </c>
      <c r="J387" s="64">
        <f>ROUND(E387*G387,2)</f>
        <v>0</v>
      </c>
      <c r="L387" s="65">
        <f>E387*K387</f>
        <v>0</v>
      </c>
      <c r="N387" s="62">
        <f>E387*M387</f>
        <v>0</v>
      </c>
      <c r="P387" s="63" t="s">
        <v>149</v>
      </c>
      <c r="V387" s="66" t="s">
        <v>67</v>
      </c>
      <c r="X387" s="98" t="s">
        <v>750</v>
      </c>
      <c r="Y387" s="98" t="s">
        <v>748</v>
      </c>
      <c r="Z387" s="60" t="s">
        <v>740</v>
      </c>
      <c r="AJ387" s="37" t="s">
        <v>152</v>
      </c>
      <c r="AK387" s="37" t="s">
        <v>153</v>
      </c>
    </row>
    <row r="388" spans="1:37">
      <c r="A388" s="58">
        <v>113</v>
      </c>
      <c r="B388" s="59" t="s">
        <v>751</v>
      </c>
      <c r="C388" s="60" t="s">
        <v>752</v>
      </c>
      <c r="D388" s="61" t="s">
        <v>753</v>
      </c>
      <c r="E388" s="62">
        <v>12.532999999999999</v>
      </c>
      <c r="F388" s="63" t="s">
        <v>148</v>
      </c>
      <c r="H388" s="64">
        <f>ROUND(E388*G388,2)</f>
        <v>0</v>
      </c>
      <c r="J388" s="64">
        <f>ROUND(E388*G388,2)</f>
        <v>0</v>
      </c>
      <c r="K388" s="65">
        <v>1.31E-3</v>
      </c>
      <c r="L388" s="65">
        <f>E388*K388</f>
        <v>1.6418229999999999E-2</v>
      </c>
      <c r="M388" s="62">
        <v>1.8</v>
      </c>
      <c r="N388" s="62">
        <f>E388*M388</f>
        <v>22.5594</v>
      </c>
      <c r="P388" s="63" t="s">
        <v>149</v>
      </c>
      <c r="V388" s="66" t="s">
        <v>67</v>
      </c>
      <c r="X388" s="98" t="s">
        <v>754</v>
      </c>
      <c r="Y388" s="98" t="s">
        <v>752</v>
      </c>
      <c r="Z388" s="60" t="s">
        <v>755</v>
      </c>
      <c r="AJ388" s="37" t="s">
        <v>152</v>
      </c>
      <c r="AK388" s="37" t="s">
        <v>153</v>
      </c>
    </row>
    <row r="389" spans="1:37">
      <c r="D389" s="99" t="s">
        <v>756</v>
      </c>
      <c r="E389" s="100"/>
      <c r="F389" s="101"/>
      <c r="G389" s="102"/>
      <c r="H389" s="102"/>
      <c r="I389" s="102"/>
      <c r="J389" s="102"/>
      <c r="K389" s="103"/>
      <c r="L389" s="103"/>
      <c r="M389" s="100"/>
      <c r="N389" s="100"/>
      <c r="O389" s="101"/>
      <c r="P389" s="101"/>
      <c r="Q389" s="100"/>
      <c r="R389" s="100"/>
      <c r="S389" s="100"/>
      <c r="T389" s="104"/>
      <c r="U389" s="104"/>
      <c r="V389" s="104" t="s">
        <v>0</v>
      </c>
      <c r="W389" s="100"/>
      <c r="X389" s="105"/>
    </row>
    <row r="390" spans="1:37">
      <c r="D390" s="99" t="s">
        <v>757</v>
      </c>
      <c r="E390" s="100"/>
      <c r="F390" s="101"/>
      <c r="G390" s="102"/>
      <c r="H390" s="102"/>
      <c r="I390" s="102"/>
      <c r="J390" s="102"/>
      <c r="K390" s="103"/>
      <c r="L390" s="103"/>
      <c r="M390" s="100"/>
      <c r="N390" s="100"/>
      <c r="O390" s="101"/>
      <c r="P390" s="101"/>
      <c r="Q390" s="100"/>
      <c r="R390" s="100"/>
      <c r="S390" s="100"/>
      <c r="T390" s="104"/>
      <c r="U390" s="104"/>
      <c r="V390" s="104" t="s">
        <v>0</v>
      </c>
      <c r="W390" s="100"/>
      <c r="X390" s="105"/>
    </row>
    <row r="391" spans="1:37">
      <c r="D391" s="99" t="s">
        <v>758</v>
      </c>
      <c r="E391" s="100"/>
      <c r="F391" s="101"/>
      <c r="G391" s="102"/>
      <c r="H391" s="102"/>
      <c r="I391" s="102"/>
      <c r="J391" s="102"/>
      <c r="K391" s="103"/>
      <c r="L391" s="103"/>
      <c r="M391" s="100"/>
      <c r="N391" s="100"/>
      <c r="O391" s="101"/>
      <c r="P391" s="101"/>
      <c r="Q391" s="100"/>
      <c r="R391" s="100"/>
      <c r="S391" s="100"/>
      <c r="T391" s="104"/>
      <c r="U391" s="104"/>
      <c r="V391" s="104" t="s">
        <v>0</v>
      </c>
      <c r="W391" s="100"/>
      <c r="X391" s="105"/>
    </row>
    <row r="392" spans="1:37">
      <c r="D392" s="99" t="s">
        <v>759</v>
      </c>
      <c r="E392" s="100"/>
      <c r="F392" s="101"/>
      <c r="G392" s="102"/>
      <c r="H392" s="102"/>
      <c r="I392" s="102"/>
      <c r="J392" s="102"/>
      <c r="K392" s="103"/>
      <c r="L392" s="103"/>
      <c r="M392" s="100"/>
      <c r="N392" s="100"/>
      <c r="O392" s="101"/>
      <c r="P392" s="101"/>
      <c r="Q392" s="100"/>
      <c r="R392" s="100"/>
      <c r="S392" s="100"/>
      <c r="T392" s="104"/>
      <c r="U392" s="104"/>
      <c r="V392" s="104" t="s">
        <v>0</v>
      </c>
      <c r="W392" s="100"/>
      <c r="X392" s="105"/>
    </row>
    <row r="393" spans="1:37">
      <c r="A393" s="58">
        <v>114</v>
      </c>
      <c r="B393" s="59" t="s">
        <v>751</v>
      </c>
      <c r="C393" s="60" t="s">
        <v>760</v>
      </c>
      <c r="D393" s="61" t="s">
        <v>761</v>
      </c>
      <c r="E393" s="62">
        <v>0.875</v>
      </c>
      <c r="F393" s="63" t="s">
        <v>148</v>
      </c>
      <c r="H393" s="64">
        <f>ROUND(E393*G393,2)</f>
        <v>0</v>
      </c>
      <c r="J393" s="64">
        <f>ROUND(E393*G393,2)</f>
        <v>0</v>
      </c>
      <c r="L393" s="65">
        <f>E393*K393</f>
        <v>0</v>
      </c>
      <c r="M393" s="62">
        <v>1.5940000000000001</v>
      </c>
      <c r="N393" s="62">
        <f>E393*M393</f>
        <v>1.3947500000000002</v>
      </c>
      <c r="P393" s="63" t="s">
        <v>149</v>
      </c>
      <c r="V393" s="66" t="s">
        <v>67</v>
      </c>
      <c r="X393" s="98" t="s">
        <v>762</v>
      </c>
      <c r="Y393" s="98" t="s">
        <v>760</v>
      </c>
      <c r="Z393" s="60" t="s">
        <v>755</v>
      </c>
      <c r="AJ393" s="37" t="s">
        <v>152</v>
      </c>
      <c r="AK393" s="37" t="s">
        <v>153</v>
      </c>
    </row>
    <row r="394" spans="1:37">
      <c r="D394" s="99" t="s">
        <v>763</v>
      </c>
      <c r="E394" s="100"/>
      <c r="F394" s="101"/>
      <c r="G394" s="102"/>
      <c r="H394" s="102"/>
      <c r="I394" s="102"/>
      <c r="J394" s="102"/>
      <c r="K394" s="103"/>
      <c r="L394" s="103"/>
      <c r="M394" s="100"/>
      <c r="N394" s="100"/>
      <c r="O394" s="101"/>
      <c r="P394" s="101"/>
      <c r="Q394" s="100"/>
      <c r="R394" s="100"/>
      <c r="S394" s="100"/>
      <c r="T394" s="104"/>
      <c r="U394" s="104"/>
      <c r="V394" s="104" t="s">
        <v>0</v>
      </c>
      <c r="W394" s="100"/>
      <c r="X394" s="105"/>
    </row>
    <row r="395" spans="1:37">
      <c r="A395" s="58">
        <v>115</v>
      </c>
      <c r="B395" s="59" t="s">
        <v>751</v>
      </c>
      <c r="C395" s="60" t="s">
        <v>764</v>
      </c>
      <c r="D395" s="61" t="s">
        <v>765</v>
      </c>
      <c r="E395" s="62">
        <v>13.6</v>
      </c>
      <c r="F395" s="63" t="s">
        <v>148</v>
      </c>
      <c r="H395" s="64">
        <f>ROUND(E395*G395,2)</f>
        <v>0</v>
      </c>
      <c r="J395" s="64">
        <f>ROUND(E395*G395,2)</f>
        <v>0</v>
      </c>
      <c r="L395" s="65">
        <f>E395*K395</f>
        <v>0</v>
      </c>
      <c r="M395" s="62">
        <v>1.4</v>
      </c>
      <c r="N395" s="62">
        <f>E395*M395</f>
        <v>19.04</v>
      </c>
      <c r="P395" s="63" t="s">
        <v>149</v>
      </c>
      <c r="V395" s="66" t="s">
        <v>67</v>
      </c>
      <c r="X395" s="98" t="s">
        <v>766</v>
      </c>
      <c r="Y395" s="98" t="s">
        <v>764</v>
      </c>
      <c r="Z395" s="60" t="s">
        <v>755</v>
      </c>
      <c r="AJ395" s="37" t="s">
        <v>152</v>
      </c>
      <c r="AK395" s="37" t="s">
        <v>153</v>
      </c>
    </row>
    <row r="396" spans="1:37">
      <c r="D396" s="99" t="s">
        <v>767</v>
      </c>
      <c r="E396" s="100"/>
      <c r="F396" s="101"/>
      <c r="G396" s="102"/>
      <c r="H396" s="102"/>
      <c r="I396" s="102"/>
      <c r="J396" s="102"/>
      <c r="K396" s="103"/>
      <c r="L396" s="103"/>
      <c r="M396" s="100"/>
      <c r="N396" s="100"/>
      <c r="O396" s="101"/>
      <c r="P396" s="101"/>
      <c r="Q396" s="100"/>
      <c r="R396" s="100"/>
      <c r="S396" s="100"/>
      <c r="T396" s="104"/>
      <c r="U396" s="104"/>
      <c r="V396" s="104" t="s">
        <v>0</v>
      </c>
      <c r="W396" s="100"/>
      <c r="X396" s="105"/>
    </row>
    <row r="397" spans="1:37">
      <c r="A397" s="58">
        <v>116</v>
      </c>
      <c r="B397" s="59" t="s">
        <v>751</v>
      </c>
      <c r="C397" s="60" t="s">
        <v>768</v>
      </c>
      <c r="D397" s="61" t="s">
        <v>769</v>
      </c>
      <c r="E397" s="62">
        <v>3.96</v>
      </c>
      <c r="F397" s="63" t="s">
        <v>213</v>
      </c>
      <c r="H397" s="64">
        <f>ROUND(E397*G397,2)</f>
        <v>0</v>
      </c>
      <c r="J397" s="64">
        <f>ROUND(E397*G397,2)</f>
        <v>0</v>
      </c>
      <c r="K397" s="65">
        <v>1.0300000000000001E-3</v>
      </c>
      <c r="L397" s="65">
        <f>E397*K397</f>
        <v>4.0788000000000005E-3</v>
      </c>
      <c r="M397" s="62">
        <v>6.2E-2</v>
      </c>
      <c r="N397" s="62">
        <f>E397*M397</f>
        <v>0.24551999999999999</v>
      </c>
      <c r="P397" s="63" t="s">
        <v>149</v>
      </c>
      <c r="V397" s="66" t="s">
        <v>67</v>
      </c>
      <c r="X397" s="98" t="s">
        <v>770</v>
      </c>
      <c r="Y397" s="98" t="s">
        <v>768</v>
      </c>
      <c r="Z397" s="60" t="s">
        <v>755</v>
      </c>
      <c r="AJ397" s="37" t="s">
        <v>152</v>
      </c>
      <c r="AK397" s="37" t="s">
        <v>153</v>
      </c>
    </row>
    <row r="398" spans="1:37">
      <c r="D398" s="99" t="s">
        <v>771</v>
      </c>
      <c r="E398" s="100"/>
      <c r="F398" s="101"/>
      <c r="G398" s="102"/>
      <c r="H398" s="102"/>
      <c r="I398" s="102"/>
      <c r="J398" s="102"/>
      <c r="K398" s="103"/>
      <c r="L398" s="103"/>
      <c r="M398" s="100"/>
      <c r="N398" s="100"/>
      <c r="O398" s="101"/>
      <c r="P398" s="101"/>
      <c r="Q398" s="100"/>
      <c r="R398" s="100"/>
      <c r="S398" s="100"/>
      <c r="T398" s="104"/>
      <c r="U398" s="104"/>
      <c r="V398" s="104" t="s">
        <v>0</v>
      </c>
      <c r="W398" s="100"/>
      <c r="X398" s="105"/>
    </row>
    <row r="399" spans="1:37">
      <c r="A399" s="58">
        <v>117</v>
      </c>
      <c r="B399" s="59" t="s">
        <v>751</v>
      </c>
      <c r="C399" s="60" t="s">
        <v>772</v>
      </c>
      <c r="D399" s="61" t="s">
        <v>773</v>
      </c>
      <c r="E399" s="62">
        <v>13.616</v>
      </c>
      <c r="F399" s="63" t="s">
        <v>213</v>
      </c>
      <c r="H399" s="64">
        <f>ROUND(E399*G399,2)</f>
        <v>0</v>
      </c>
      <c r="J399" s="64">
        <f>ROUND(E399*G399,2)</f>
        <v>0</v>
      </c>
      <c r="K399" s="65">
        <v>8.4000000000000003E-4</v>
      </c>
      <c r="L399" s="65">
        <f>E399*K399</f>
        <v>1.143744E-2</v>
      </c>
      <c r="M399" s="62">
        <v>4.7E-2</v>
      </c>
      <c r="N399" s="62">
        <f>E399*M399</f>
        <v>0.63995199999999997</v>
      </c>
      <c r="P399" s="63" t="s">
        <v>149</v>
      </c>
      <c r="V399" s="66" t="s">
        <v>67</v>
      </c>
      <c r="X399" s="98" t="s">
        <v>774</v>
      </c>
      <c r="Y399" s="98" t="s">
        <v>772</v>
      </c>
      <c r="Z399" s="60" t="s">
        <v>755</v>
      </c>
      <c r="AJ399" s="37" t="s">
        <v>152</v>
      </c>
      <c r="AK399" s="37" t="s">
        <v>153</v>
      </c>
    </row>
    <row r="400" spans="1:37">
      <c r="D400" s="99" t="s">
        <v>775</v>
      </c>
      <c r="E400" s="100"/>
      <c r="F400" s="101"/>
      <c r="G400" s="102"/>
      <c r="H400" s="102"/>
      <c r="I400" s="102"/>
      <c r="J400" s="102"/>
      <c r="K400" s="103"/>
      <c r="L400" s="103"/>
      <c r="M400" s="100"/>
      <c r="N400" s="100"/>
      <c r="O400" s="101"/>
      <c r="P400" s="101"/>
      <c r="Q400" s="100"/>
      <c r="R400" s="100"/>
      <c r="S400" s="100"/>
      <c r="T400" s="104"/>
      <c r="U400" s="104"/>
      <c r="V400" s="104" t="s">
        <v>0</v>
      </c>
      <c r="W400" s="100"/>
      <c r="X400" s="105"/>
    </row>
    <row r="401" spans="1:37">
      <c r="A401" s="58">
        <v>118</v>
      </c>
      <c r="B401" s="59" t="s">
        <v>751</v>
      </c>
      <c r="C401" s="60" t="s">
        <v>776</v>
      </c>
      <c r="D401" s="61" t="s">
        <v>777</v>
      </c>
      <c r="E401" s="62">
        <v>13.759</v>
      </c>
      <c r="F401" s="63" t="s">
        <v>148</v>
      </c>
      <c r="H401" s="64">
        <f>ROUND(E401*G401,2)</f>
        <v>0</v>
      </c>
      <c r="J401" s="64">
        <f>ROUND(E401*G401,2)</f>
        <v>0</v>
      </c>
      <c r="K401" s="65">
        <v>1.8699999999999999E-3</v>
      </c>
      <c r="L401" s="65">
        <f>E401*K401</f>
        <v>2.5729329999999998E-2</v>
      </c>
      <c r="M401" s="62">
        <v>1.95</v>
      </c>
      <c r="N401" s="62">
        <f>E401*M401</f>
        <v>26.83005</v>
      </c>
      <c r="P401" s="63" t="s">
        <v>149</v>
      </c>
      <c r="V401" s="66" t="s">
        <v>67</v>
      </c>
      <c r="X401" s="98" t="s">
        <v>778</v>
      </c>
      <c r="Y401" s="98" t="s">
        <v>776</v>
      </c>
      <c r="Z401" s="60" t="s">
        <v>755</v>
      </c>
      <c r="AJ401" s="37" t="s">
        <v>152</v>
      </c>
      <c r="AK401" s="37" t="s">
        <v>153</v>
      </c>
    </row>
    <row r="402" spans="1:37">
      <c r="D402" s="99" t="s">
        <v>779</v>
      </c>
      <c r="E402" s="100"/>
      <c r="F402" s="101"/>
      <c r="G402" s="102"/>
      <c r="H402" s="102"/>
      <c r="I402" s="102"/>
      <c r="J402" s="102"/>
      <c r="K402" s="103"/>
      <c r="L402" s="103"/>
      <c r="M402" s="100"/>
      <c r="N402" s="100"/>
      <c r="O402" s="101"/>
      <c r="P402" s="101"/>
      <c r="Q402" s="100"/>
      <c r="R402" s="100"/>
      <c r="S402" s="100"/>
      <c r="T402" s="104"/>
      <c r="U402" s="104"/>
      <c r="V402" s="104" t="s">
        <v>0</v>
      </c>
      <c r="W402" s="100"/>
      <c r="X402" s="105"/>
    </row>
    <row r="403" spans="1:37">
      <c r="D403" s="99" t="s">
        <v>780</v>
      </c>
      <c r="E403" s="100"/>
      <c r="F403" s="101"/>
      <c r="G403" s="102"/>
      <c r="H403" s="102"/>
      <c r="I403" s="102"/>
      <c r="J403" s="102"/>
      <c r="K403" s="103"/>
      <c r="L403" s="103"/>
      <c r="M403" s="100"/>
      <c r="N403" s="100"/>
      <c r="O403" s="101"/>
      <c r="P403" s="101"/>
      <c r="Q403" s="100"/>
      <c r="R403" s="100"/>
      <c r="S403" s="100"/>
      <c r="T403" s="104"/>
      <c r="U403" s="104"/>
      <c r="V403" s="104" t="s">
        <v>0</v>
      </c>
      <c r="W403" s="100"/>
      <c r="X403" s="105"/>
    </row>
    <row r="404" spans="1:37">
      <c r="D404" s="99" t="s">
        <v>781</v>
      </c>
      <c r="E404" s="100"/>
      <c r="F404" s="101"/>
      <c r="G404" s="102"/>
      <c r="H404" s="102"/>
      <c r="I404" s="102"/>
      <c r="J404" s="102"/>
      <c r="K404" s="103"/>
      <c r="L404" s="103"/>
      <c r="M404" s="100"/>
      <c r="N404" s="100"/>
      <c r="O404" s="101"/>
      <c r="P404" s="101"/>
      <c r="Q404" s="100"/>
      <c r="R404" s="100"/>
      <c r="S404" s="100"/>
      <c r="T404" s="104"/>
      <c r="U404" s="104"/>
      <c r="V404" s="104" t="s">
        <v>0</v>
      </c>
      <c r="W404" s="100"/>
      <c r="X404" s="105"/>
    </row>
    <row r="405" spans="1:37">
      <c r="D405" s="99" t="s">
        <v>782</v>
      </c>
      <c r="E405" s="100"/>
      <c r="F405" s="101"/>
      <c r="G405" s="102"/>
      <c r="H405" s="102"/>
      <c r="I405" s="102"/>
      <c r="J405" s="102"/>
      <c r="K405" s="103"/>
      <c r="L405" s="103"/>
      <c r="M405" s="100"/>
      <c r="N405" s="100"/>
      <c r="O405" s="101"/>
      <c r="P405" s="101"/>
      <c r="Q405" s="100"/>
      <c r="R405" s="100"/>
      <c r="S405" s="100"/>
      <c r="T405" s="104"/>
      <c r="U405" s="104"/>
      <c r="V405" s="104" t="s">
        <v>0</v>
      </c>
      <c r="W405" s="100"/>
      <c r="X405" s="105"/>
    </row>
    <row r="406" spans="1:37">
      <c r="A406" s="58">
        <v>119</v>
      </c>
      <c r="B406" s="59" t="s">
        <v>751</v>
      </c>
      <c r="C406" s="60" t="s">
        <v>783</v>
      </c>
      <c r="D406" s="61" t="s">
        <v>784</v>
      </c>
      <c r="E406" s="62">
        <v>8.5</v>
      </c>
      <c r="F406" s="63" t="s">
        <v>611</v>
      </c>
      <c r="H406" s="64">
        <f>ROUND(E406*G406,2)</f>
        <v>0</v>
      </c>
      <c r="J406" s="64">
        <f>ROUND(E406*G406,2)</f>
        <v>0</v>
      </c>
      <c r="K406" s="65">
        <v>4.249E-2</v>
      </c>
      <c r="L406" s="65">
        <f>E406*K406</f>
        <v>0.36116500000000001</v>
      </c>
      <c r="N406" s="62">
        <f>E406*M406</f>
        <v>0</v>
      </c>
      <c r="P406" s="63" t="s">
        <v>149</v>
      </c>
      <c r="V406" s="66" t="s">
        <v>67</v>
      </c>
      <c r="X406" s="98" t="s">
        <v>785</v>
      </c>
      <c r="Y406" s="98" t="s">
        <v>783</v>
      </c>
      <c r="Z406" s="60" t="s">
        <v>755</v>
      </c>
      <c r="AJ406" s="37" t="s">
        <v>152</v>
      </c>
      <c r="AK406" s="37" t="s">
        <v>153</v>
      </c>
    </row>
    <row r="407" spans="1:37">
      <c r="D407" s="99" t="s">
        <v>786</v>
      </c>
      <c r="E407" s="100"/>
      <c r="F407" s="101"/>
      <c r="G407" s="102"/>
      <c r="H407" s="102"/>
      <c r="I407" s="102"/>
      <c r="J407" s="102"/>
      <c r="K407" s="103"/>
      <c r="L407" s="103"/>
      <c r="M407" s="100"/>
      <c r="N407" s="100"/>
      <c r="O407" s="101"/>
      <c r="P407" s="101"/>
      <c r="Q407" s="100"/>
      <c r="R407" s="100"/>
      <c r="S407" s="100"/>
      <c r="T407" s="104"/>
      <c r="U407" s="104"/>
      <c r="V407" s="104" t="s">
        <v>0</v>
      </c>
      <c r="W407" s="100"/>
      <c r="X407" s="105"/>
    </row>
    <row r="408" spans="1:37">
      <c r="A408" s="58">
        <v>120</v>
      </c>
      <c r="B408" s="59" t="s">
        <v>751</v>
      </c>
      <c r="C408" s="60" t="s">
        <v>787</v>
      </c>
      <c r="D408" s="61" t="s">
        <v>788</v>
      </c>
      <c r="E408" s="62">
        <v>5.8</v>
      </c>
      <c r="F408" s="63" t="s">
        <v>611</v>
      </c>
      <c r="H408" s="64">
        <f>ROUND(E408*G408,2)</f>
        <v>0</v>
      </c>
      <c r="J408" s="64">
        <f>ROUND(E408*G408,2)</f>
        <v>0</v>
      </c>
      <c r="K408" s="65">
        <v>5.8459999999999998E-2</v>
      </c>
      <c r="L408" s="65">
        <f>E408*K408</f>
        <v>0.33906799999999998</v>
      </c>
      <c r="N408" s="62">
        <f>E408*M408</f>
        <v>0</v>
      </c>
      <c r="P408" s="63" t="s">
        <v>149</v>
      </c>
      <c r="V408" s="66" t="s">
        <v>67</v>
      </c>
      <c r="X408" s="98" t="s">
        <v>789</v>
      </c>
      <c r="Y408" s="98" t="s">
        <v>787</v>
      </c>
      <c r="Z408" s="60" t="s">
        <v>755</v>
      </c>
      <c r="AJ408" s="37" t="s">
        <v>152</v>
      </c>
      <c r="AK408" s="37" t="s">
        <v>153</v>
      </c>
    </row>
    <row r="409" spans="1:37">
      <c r="D409" s="99" t="s">
        <v>790</v>
      </c>
      <c r="E409" s="100"/>
      <c r="F409" s="101"/>
      <c r="G409" s="102"/>
      <c r="H409" s="102"/>
      <c r="I409" s="102"/>
      <c r="J409" s="102"/>
      <c r="K409" s="103"/>
      <c r="L409" s="103"/>
      <c r="M409" s="100"/>
      <c r="N409" s="100"/>
      <c r="O409" s="101"/>
      <c r="P409" s="101"/>
      <c r="Q409" s="100"/>
      <c r="R409" s="100"/>
      <c r="S409" s="100"/>
      <c r="T409" s="104"/>
      <c r="U409" s="104"/>
      <c r="V409" s="104" t="s">
        <v>0</v>
      </c>
      <c r="W409" s="100"/>
      <c r="X409" s="105"/>
    </row>
    <row r="410" spans="1:37">
      <c r="A410" s="58">
        <v>121</v>
      </c>
      <c r="B410" s="59" t="s">
        <v>751</v>
      </c>
      <c r="C410" s="60" t="s">
        <v>791</v>
      </c>
      <c r="D410" s="61" t="s">
        <v>792</v>
      </c>
      <c r="E410" s="62">
        <v>10</v>
      </c>
      <c r="F410" s="63" t="s">
        <v>611</v>
      </c>
      <c r="H410" s="64">
        <f>ROUND(E410*G410,2)</f>
        <v>0</v>
      </c>
      <c r="J410" s="64">
        <f>ROUND(E410*G410,2)</f>
        <v>0</v>
      </c>
      <c r="L410" s="65">
        <f>E410*K410</f>
        <v>0</v>
      </c>
      <c r="M410" s="62">
        <v>1.6E-2</v>
      </c>
      <c r="N410" s="62">
        <f>E410*M410</f>
        <v>0.16</v>
      </c>
      <c r="P410" s="63" t="s">
        <v>149</v>
      </c>
      <c r="V410" s="66" t="s">
        <v>67</v>
      </c>
      <c r="X410" s="98" t="s">
        <v>793</v>
      </c>
      <c r="Y410" s="98" t="s">
        <v>791</v>
      </c>
      <c r="Z410" s="60" t="s">
        <v>755</v>
      </c>
      <c r="AJ410" s="37" t="s">
        <v>152</v>
      </c>
      <c r="AK410" s="37" t="s">
        <v>153</v>
      </c>
    </row>
    <row r="411" spans="1:37">
      <c r="A411" s="58">
        <v>122</v>
      </c>
      <c r="B411" s="59" t="s">
        <v>751</v>
      </c>
      <c r="C411" s="60" t="s">
        <v>794</v>
      </c>
      <c r="D411" s="61" t="s">
        <v>795</v>
      </c>
      <c r="E411" s="62">
        <v>87.274000000000001</v>
      </c>
      <c r="F411" s="63" t="s">
        <v>251</v>
      </c>
      <c r="H411" s="64">
        <f>ROUND(E411*G411,2)</f>
        <v>0</v>
      </c>
      <c r="J411" s="64">
        <f>ROUND(E411*G411,2)</f>
        <v>0</v>
      </c>
      <c r="L411" s="65">
        <f>E411*K411</f>
        <v>0</v>
      </c>
      <c r="N411" s="62">
        <f>E411*M411</f>
        <v>0</v>
      </c>
      <c r="P411" s="63" t="s">
        <v>149</v>
      </c>
      <c r="V411" s="66" t="s">
        <v>67</v>
      </c>
      <c r="X411" s="98" t="s">
        <v>796</v>
      </c>
      <c r="Y411" s="98" t="s">
        <v>794</v>
      </c>
      <c r="Z411" s="60" t="s">
        <v>755</v>
      </c>
      <c r="AJ411" s="37" t="s">
        <v>152</v>
      </c>
      <c r="AK411" s="37" t="s">
        <v>153</v>
      </c>
    </row>
    <row r="412" spans="1:37">
      <c r="D412" s="99" t="s">
        <v>797</v>
      </c>
      <c r="E412" s="100"/>
      <c r="F412" s="101"/>
      <c r="G412" s="102"/>
      <c r="H412" s="102"/>
      <c r="I412" s="102"/>
      <c r="J412" s="102"/>
      <c r="K412" s="103"/>
      <c r="L412" s="103"/>
      <c r="M412" s="100"/>
      <c r="N412" s="100"/>
      <c r="O412" s="101"/>
      <c r="P412" s="101"/>
      <c r="Q412" s="100"/>
      <c r="R412" s="100"/>
      <c r="S412" s="100"/>
      <c r="T412" s="104"/>
      <c r="U412" s="104"/>
      <c r="V412" s="104" t="s">
        <v>0</v>
      </c>
      <c r="W412" s="100"/>
      <c r="X412" s="105"/>
    </row>
    <row r="413" spans="1:37">
      <c r="A413" s="58">
        <v>123</v>
      </c>
      <c r="B413" s="59" t="s">
        <v>751</v>
      </c>
      <c r="C413" s="60" t="s">
        <v>798</v>
      </c>
      <c r="D413" s="61" t="s">
        <v>799</v>
      </c>
      <c r="E413" s="62">
        <v>87.274000000000001</v>
      </c>
      <c r="F413" s="63" t="s">
        <v>251</v>
      </c>
      <c r="H413" s="64">
        <f>ROUND(E413*G413,2)</f>
        <v>0</v>
      </c>
      <c r="J413" s="64">
        <f>ROUND(E413*G413,2)</f>
        <v>0</v>
      </c>
      <c r="L413" s="65">
        <f>E413*K413</f>
        <v>0</v>
      </c>
      <c r="N413" s="62">
        <f>E413*M413</f>
        <v>0</v>
      </c>
      <c r="P413" s="63" t="s">
        <v>149</v>
      </c>
      <c r="V413" s="66" t="s">
        <v>67</v>
      </c>
      <c r="X413" s="98" t="s">
        <v>800</v>
      </c>
      <c r="Y413" s="98" t="s">
        <v>798</v>
      </c>
      <c r="Z413" s="60" t="s">
        <v>755</v>
      </c>
      <c r="AJ413" s="37" t="s">
        <v>152</v>
      </c>
      <c r="AK413" s="37" t="s">
        <v>153</v>
      </c>
    </row>
    <row r="414" spans="1:37">
      <c r="A414" s="58">
        <v>124</v>
      </c>
      <c r="B414" s="59" t="s">
        <v>751</v>
      </c>
      <c r="C414" s="60" t="s">
        <v>801</v>
      </c>
      <c r="D414" s="61" t="s">
        <v>802</v>
      </c>
      <c r="E414" s="62">
        <v>87.274000000000001</v>
      </c>
      <c r="F414" s="63" t="s">
        <v>251</v>
      </c>
      <c r="H414" s="64">
        <f>ROUND(E414*G414,2)</f>
        <v>0</v>
      </c>
      <c r="J414" s="64">
        <f>ROUND(E414*G414,2)</f>
        <v>0</v>
      </c>
      <c r="L414" s="65">
        <f>E414*K414</f>
        <v>0</v>
      </c>
      <c r="N414" s="62">
        <f>E414*M414</f>
        <v>0</v>
      </c>
      <c r="P414" s="63" t="s">
        <v>149</v>
      </c>
      <c r="V414" s="66" t="s">
        <v>67</v>
      </c>
      <c r="X414" s="98" t="s">
        <v>803</v>
      </c>
      <c r="Y414" s="98" t="s">
        <v>801</v>
      </c>
      <c r="Z414" s="60" t="s">
        <v>755</v>
      </c>
      <c r="AJ414" s="37" t="s">
        <v>152</v>
      </c>
      <c r="AK414" s="37" t="s">
        <v>153</v>
      </c>
    </row>
    <row r="415" spans="1:37">
      <c r="A415" s="58">
        <v>125</v>
      </c>
      <c r="B415" s="59" t="s">
        <v>751</v>
      </c>
      <c r="C415" s="60" t="s">
        <v>804</v>
      </c>
      <c r="D415" s="61" t="s">
        <v>805</v>
      </c>
      <c r="E415" s="62">
        <v>1754.48</v>
      </c>
      <c r="F415" s="63" t="s">
        <v>251</v>
      </c>
      <c r="H415" s="64">
        <f>ROUND(E415*G415,2)</f>
        <v>0</v>
      </c>
      <c r="J415" s="64">
        <f>ROUND(E415*G415,2)</f>
        <v>0</v>
      </c>
      <c r="L415" s="65">
        <f>E415*K415</f>
        <v>0</v>
      </c>
      <c r="N415" s="62">
        <f>E415*M415</f>
        <v>0</v>
      </c>
      <c r="P415" s="63" t="s">
        <v>149</v>
      </c>
      <c r="V415" s="66" t="s">
        <v>67</v>
      </c>
      <c r="X415" s="98" t="s">
        <v>806</v>
      </c>
      <c r="Y415" s="98" t="s">
        <v>804</v>
      </c>
      <c r="Z415" s="60" t="s">
        <v>755</v>
      </c>
      <c r="AJ415" s="37" t="s">
        <v>152</v>
      </c>
      <c r="AK415" s="37" t="s">
        <v>153</v>
      </c>
    </row>
    <row r="416" spans="1:37">
      <c r="D416" s="99" t="s">
        <v>807</v>
      </c>
      <c r="E416" s="100"/>
      <c r="F416" s="101"/>
      <c r="G416" s="102"/>
      <c r="H416" s="102"/>
      <c r="I416" s="102"/>
      <c r="J416" s="102"/>
      <c r="K416" s="103"/>
      <c r="L416" s="103"/>
      <c r="M416" s="100"/>
      <c r="N416" s="100"/>
      <c r="O416" s="101"/>
      <c r="P416" s="101"/>
      <c r="Q416" s="100"/>
      <c r="R416" s="100"/>
      <c r="S416" s="100"/>
      <c r="T416" s="104"/>
      <c r="U416" s="104"/>
      <c r="V416" s="104" t="s">
        <v>0</v>
      </c>
      <c r="W416" s="100"/>
      <c r="X416" s="105"/>
    </row>
    <row r="417" spans="1:37">
      <c r="A417" s="58">
        <v>126</v>
      </c>
      <c r="B417" s="59" t="s">
        <v>751</v>
      </c>
      <c r="C417" s="60" t="s">
        <v>808</v>
      </c>
      <c r="D417" s="61" t="s">
        <v>809</v>
      </c>
      <c r="E417" s="62">
        <v>87.274000000000001</v>
      </c>
      <c r="F417" s="63" t="s">
        <v>251</v>
      </c>
      <c r="H417" s="64">
        <f>ROUND(E417*G417,2)</f>
        <v>0</v>
      </c>
      <c r="J417" s="64">
        <f>ROUND(E417*G417,2)</f>
        <v>0</v>
      </c>
      <c r="L417" s="65">
        <f>E417*K417</f>
        <v>0</v>
      </c>
      <c r="N417" s="62">
        <f>E417*M417</f>
        <v>0</v>
      </c>
      <c r="P417" s="63" t="s">
        <v>149</v>
      </c>
      <c r="V417" s="66" t="s">
        <v>67</v>
      </c>
      <c r="X417" s="98" t="s">
        <v>810</v>
      </c>
      <c r="Y417" s="98" t="s">
        <v>808</v>
      </c>
      <c r="Z417" s="60" t="s">
        <v>755</v>
      </c>
      <c r="AJ417" s="37" t="s">
        <v>152</v>
      </c>
      <c r="AK417" s="37" t="s">
        <v>153</v>
      </c>
    </row>
    <row r="418" spans="1:37">
      <c r="A418" s="58">
        <v>127</v>
      </c>
      <c r="B418" s="59" t="s">
        <v>751</v>
      </c>
      <c r="C418" s="60" t="s">
        <v>811</v>
      </c>
      <c r="D418" s="61" t="s">
        <v>812</v>
      </c>
      <c r="E418" s="62">
        <v>523.64400000000001</v>
      </c>
      <c r="F418" s="63" t="s">
        <v>251</v>
      </c>
      <c r="H418" s="64">
        <f>ROUND(E418*G418,2)</f>
        <v>0</v>
      </c>
      <c r="J418" s="64">
        <f>ROUND(E418*G418,2)</f>
        <v>0</v>
      </c>
      <c r="L418" s="65">
        <f>E418*K418</f>
        <v>0</v>
      </c>
      <c r="N418" s="62">
        <f>E418*M418</f>
        <v>0</v>
      </c>
      <c r="P418" s="63" t="s">
        <v>149</v>
      </c>
      <c r="V418" s="66" t="s">
        <v>67</v>
      </c>
      <c r="X418" s="98" t="s">
        <v>813</v>
      </c>
      <c r="Y418" s="98" t="s">
        <v>811</v>
      </c>
      <c r="Z418" s="60" t="s">
        <v>755</v>
      </c>
      <c r="AJ418" s="37" t="s">
        <v>152</v>
      </c>
      <c r="AK418" s="37" t="s">
        <v>153</v>
      </c>
    </row>
    <row r="419" spans="1:37">
      <c r="D419" s="99" t="s">
        <v>814</v>
      </c>
      <c r="E419" s="100"/>
      <c r="F419" s="101"/>
      <c r="G419" s="102"/>
      <c r="H419" s="102"/>
      <c r="I419" s="102"/>
      <c r="J419" s="102"/>
      <c r="K419" s="103"/>
      <c r="L419" s="103"/>
      <c r="M419" s="100"/>
      <c r="N419" s="100"/>
      <c r="O419" s="101"/>
      <c r="P419" s="101"/>
      <c r="Q419" s="100"/>
      <c r="R419" s="100"/>
      <c r="S419" s="100"/>
      <c r="T419" s="104"/>
      <c r="U419" s="104"/>
      <c r="V419" s="104" t="s">
        <v>0</v>
      </c>
      <c r="W419" s="100"/>
      <c r="X419" s="105"/>
    </row>
    <row r="420" spans="1:37">
      <c r="A420" s="58">
        <v>128</v>
      </c>
      <c r="B420" s="59" t="s">
        <v>158</v>
      </c>
      <c r="C420" s="60" t="s">
        <v>815</v>
      </c>
      <c r="D420" s="61" t="s">
        <v>816</v>
      </c>
      <c r="E420" s="62">
        <v>87.274000000000001</v>
      </c>
      <c r="F420" s="63" t="s">
        <v>251</v>
      </c>
      <c r="H420" s="64">
        <f>ROUND(E420*G420,2)</f>
        <v>0</v>
      </c>
      <c r="J420" s="64">
        <f>ROUND(E420*G420,2)</f>
        <v>0</v>
      </c>
      <c r="L420" s="65">
        <f>E420*K420</f>
        <v>0</v>
      </c>
      <c r="N420" s="62">
        <f>E420*M420</f>
        <v>0</v>
      </c>
      <c r="P420" s="63" t="s">
        <v>149</v>
      </c>
      <c r="V420" s="66" t="s">
        <v>67</v>
      </c>
      <c r="X420" s="98" t="s">
        <v>817</v>
      </c>
      <c r="Y420" s="98" t="s">
        <v>815</v>
      </c>
      <c r="Z420" s="60" t="s">
        <v>755</v>
      </c>
      <c r="AJ420" s="37" t="s">
        <v>152</v>
      </c>
      <c r="AK420" s="37" t="s">
        <v>153</v>
      </c>
    </row>
    <row r="421" spans="1:37">
      <c r="A421" s="58">
        <v>129</v>
      </c>
      <c r="B421" s="59" t="s">
        <v>751</v>
      </c>
      <c r="C421" s="60" t="s">
        <v>818</v>
      </c>
      <c r="D421" s="61" t="s">
        <v>819</v>
      </c>
      <c r="E421" s="62">
        <v>87.274000000000001</v>
      </c>
      <c r="F421" s="63" t="s">
        <v>251</v>
      </c>
      <c r="H421" s="64">
        <f>ROUND(E421*G421,2)</f>
        <v>0</v>
      </c>
      <c r="J421" s="64">
        <f>ROUND(E421*G421,2)</f>
        <v>0</v>
      </c>
      <c r="L421" s="65">
        <f>E421*K421</f>
        <v>0</v>
      </c>
      <c r="N421" s="62">
        <f>E421*M421</f>
        <v>0</v>
      </c>
      <c r="P421" s="63" t="s">
        <v>149</v>
      </c>
      <c r="V421" s="66" t="s">
        <v>67</v>
      </c>
      <c r="X421" s="98" t="s">
        <v>820</v>
      </c>
      <c r="Y421" s="98" t="s">
        <v>818</v>
      </c>
      <c r="Z421" s="60" t="s">
        <v>755</v>
      </c>
      <c r="AJ421" s="37" t="s">
        <v>152</v>
      </c>
      <c r="AK421" s="37" t="s">
        <v>153</v>
      </c>
    </row>
    <row r="422" spans="1:37">
      <c r="A422" s="58">
        <v>130</v>
      </c>
      <c r="B422" s="59" t="s">
        <v>158</v>
      </c>
      <c r="C422" s="60" t="s">
        <v>821</v>
      </c>
      <c r="D422" s="61" t="s">
        <v>822</v>
      </c>
      <c r="E422" s="62">
        <v>219.5</v>
      </c>
      <c r="F422" s="63" t="s">
        <v>148</v>
      </c>
      <c r="H422" s="64">
        <f>ROUND(E422*G422,2)</f>
        <v>0</v>
      </c>
      <c r="J422" s="64">
        <f>ROUND(E422*G422,2)</f>
        <v>0</v>
      </c>
      <c r="L422" s="65">
        <f>E422*K422</f>
        <v>0</v>
      </c>
      <c r="N422" s="62">
        <f>E422*M422</f>
        <v>0</v>
      </c>
      <c r="P422" s="63" t="s">
        <v>149</v>
      </c>
      <c r="V422" s="66" t="s">
        <v>67</v>
      </c>
      <c r="X422" s="98" t="s">
        <v>823</v>
      </c>
      <c r="Y422" s="98" t="s">
        <v>821</v>
      </c>
      <c r="Z422" s="60" t="s">
        <v>755</v>
      </c>
      <c r="AJ422" s="37" t="s">
        <v>152</v>
      </c>
      <c r="AK422" s="37" t="s">
        <v>153</v>
      </c>
    </row>
    <row r="423" spans="1:37">
      <c r="A423" s="58">
        <v>131</v>
      </c>
      <c r="B423" s="59" t="s">
        <v>242</v>
      </c>
      <c r="C423" s="60" t="s">
        <v>824</v>
      </c>
      <c r="D423" s="61" t="s">
        <v>825</v>
      </c>
      <c r="E423" s="62">
        <v>708.44799999999998</v>
      </c>
      <c r="F423" s="63" t="s">
        <v>251</v>
      </c>
      <c r="H423" s="64">
        <f>ROUND(E423*G423,2)</f>
        <v>0</v>
      </c>
      <c r="J423" s="64">
        <f>ROUND(E423*G423,2)</f>
        <v>0</v>
      </c>
      <c r="L423" s="65">
        <f>E423*K423</f>
        <v>0</v>
      </c>
      <c r="N423" s="62">
        <f>E423*M423</f>
        <v>0</v>
      </c>
      <c r="P423" s="63" t="s">
        <v>149</v>
      </c>
      <c r="V423" s="66" t="s">
        <v>67</v>
      </c>
      <c r="X423" s="98" t="s">
        <v>826</v>
      </c>
      <c r="Y423" s="98" t="s">
        <v>824</v>
      </c>
      <c r="Z423" s="60" t="s">
        <v>827</v>
      </c>
      <c r="AJ423" s="37" t="s">
        <v>152</v>
      </c>
      <c r="AK423" s="37" t="s">
        <v>153</v>
      </c>
    </row>
    <row r="424" spans="1:37">
      <c r="D424" s="106" t="s">
        <v>828</v>
      </c>
      <c r="E424" s="107">
        <f>J424</f>
        <v>0</v>
      </c>
      <c r="H424" s="107">
        <f>SUM(H375:H423)</f>
        <v>0</v>
      </c>
      <c r="I424" s="107">
        <f>SUM(I375:I423)</f>
        <v>0</v>
      </c>
      <c r="J424" s="107">
        <f>SUM(J375:J423)</f>
        <v>0</v>
      </c>
      <c r="L424" s="108">
        <f>SUM(L375:L423)</f>
        <v>9.7362093999999999</v>
      </c>
      <c r="N424" s="109">
        <f>SUM(N375:N423)</f>
        <v>70.869671999999994</v>
      </c>
      <c r="W424" s="62">
        <f>SUM(W375:W423)</f>
        <v>0</v>
      </c>
    </row>
    <row r="426" spans="1:37">
      <c r="D426" s="106" t="s">
        <v>829</v>
      </c>
      <c r="E426" s="109">
        <f>J426</f>
        <v>0</v>
      </c>
      <c r="H426" s="107">
        <f>+H53+H79+H132+H250+H259+H373+H424</f>
        <v>0</v>
      </c>
      <c r="I426" s="107">
        <f>+I53+I79+I132+I250+I259+I373+I424</f>
        <v>0</v>
      </c>
      <c r="J426" s="107">
        <f>+J53+J79+J132+J250+J259+J373+J424</f>
        <v>0</v>
      </c>
      <c r="L426" s="108">
        <f>+L53+L79+L132+L250+L259+L373+L424</f>
        <v>708.44825614999991</v>
      </c>
      <c r="N426" s="109">
        <f>+N53+N79+N132+N250+N259+N373+N424</f>
        <v>70.869671999999994</v>
      </c>
      <c r="W426" s="62">
        <f>+W53+W79+W132+W250+W259+W373+W424</f>
        <v>0</v>
      </c>
    </row>
    <row r="428" spans="1:37">
      <c r="B428" s="97" t="s">
        <v>830</v>
      </c>
    </row>
    <row r="429" spans="1:37">
      <c r="B429" s="60" t="s">
        <v>831</v>
      </c>
    </row>
    <row r="430" spans="1:37">
      <c r="A430" s="58">
        <v>132</v>
      </c>
      <c r="B430" s="59" t="s">
        <v>832</v>
      </c>
      <c r="C430" s="60" t="s">
        <v>833</v>
      </c>
      <c r="D430" s="61" t="s">
        <v>834</v>
      </c>
      <c r="E430" s="62">
        <v>126.08799999999999</v>
      </c>
      <c r="F430" s="63" t="s">
        <v>213</v>
      </c>
      <c r="H430" s="64">
        <f>ROUND(E430*G430,2)</f>
        <v>0</v>
      </c>
      <c r="J430" s="64">
        <f>ROUND(E430*G430,2)</f>
        <v>0</v>
      </c>
      <c r="L430" s="65">
        <f>E430*K430</f>
        <v>0</v>
      </c>
      <c r="N430" s="62">
        <f>E430*M430</f>
        <v>0</v>
      </c>
      <c r="P430" s="63" t="s">
        <v>149</v>
      </c>
      <c r="V430" s="66" t="s">
        <v>835</v>
      </c>
      <c r="X430" s="98" t="s">
        <v>836</v>
      </c>
      <c r="Y430" s="98" t="s">
        <v>833</v>
      </c>
      <c r="Z430" s="60" t="s">
        <v>837</v>
      </c>
      <c r="AJ430" s="37" t="s">
        <v>838</v>
      </c>
      <c r="AK430" s="37" t="s">
        <v>153</v>
      </c>
    </row>
    <row r="431" spans="1:37">
      <c r="D431" s="99" t="s">
        <v>839</v>
      </c>
      <c r="E431" s="100"/>
      <c r="F431" s="101"/>
      <c r="G431" s="102"/>
      <c r="H431" s="102"/>
      <c r="I431" s="102"/>
      <c r="J431" s="102"/>
      <c r="K431" s="103"/>
      <c r="L431" s="103"/>
      <c r="M431" s="100"/>
      <c r="N431" s="100"/>
      <c r="O431" s="101"/>
      <c r="P431" s="101"/>
      <c r="Q431" s="100"/>
      <c r="R431" s="100"/>
      <c r="S431" s="100"/>
      <c r="T431" s="104"/>
      <c r="U431" s="104"/>
      <c r="V431" s="104" t="s">
        <v>0</v>
      </c>
      <c r="W431" s="100"/>
      <c r="X431" s="105"/>
    </row>
    <row r="432" spans="1:37">
      <c r="A432" s="58">
        <v>133</v>
      </c>
      <c r="B432" s="59" t="s">
        <v>216</v>
      </c>
      <c r="C432" s="60" t="s">
        <v>840</v>
      </c>
      <c r="D432" s="61" t="s">
        <v>841</v>
      </c>
      <c r="E432" s="62">
        <v>83.218000000000004</v>
      </c>
      <c r="F432" s="63" t="s">
        <v>219</v>
      </c>
      <c r="I432" s="64">
        <f>ROUND(E432*G432,2)</f>
        <v>0</v>
      </c>
      <c r="J432" s="64">
        <f>ROUND(E432*G432,2)</f>
        <v>0</v>
      </c>
      <c r="K432" s="65">
        <v>1E-3</v>
      </c>
      <c r="L432" s="65">
        <f>E432*K432</f>
        <v>8.3218E-2</v>
      </c>
      <c r="N432" s="62">
        <f>E432*M432</f>
        <v>0</v>
      </c>
      <c r="P432" s="63" t="s">
        <v>149</v>
      </c>
      <c r="V432" s="66" t="s">
        <v>66</v>
      </c>
      <c r="X432" s="98" t="s">
        <v>842</v>
      </c>
      <c r="Y432" s="98" t="s">
        <v>840</v>
      </c>
      <c r="Z432" s="60" t="s">
        <v>843</v>
      </c>
      <c r="AA432" s="60" t="s">
        <v>149</v>
      </c>
      <c r="AJ432" s="37" t="s">
        <v>844</v>
      </c>
      <c r="AK432" s="37" t="s">
        <v>153</v>
      </c>
    </row>
    <row r="433" spans="1:37">
      <c r="D433" s="99" t="s">
        <v>845</v>
      </c>
      <c r="E433" s="100"/>
      <c r="F433" s="101"/>
      <c r="G433" s="102"/>
      <c r="H433" s="102"/>
      <c r="I433" s="102"/>
      <c r="J433" s="102"/>
      <c r="K433" s="103"/>
      <c r="L433" s="103"/>
      <c r="M433" s="100"/>
      <c r="N433" s="100"/>
      <c r="O433" s="101"/>
      <c r="P433" s="101"/>
      <c r="Q433" s="100"/>
      <c r="R433" s="100"/>
      <c r="S433" s="100"/>
      <c r="T433" s="104"/>
      <c r="U433" s="104"/>
      <c r="V433" s="104" t="s">
        <v>0</v>
      </c>
      <c r="W433" s="100"/>
      <c r="X433" s="105"/>
    </row>
    <row r="434" spans="1:37">
      <c r="A434" s="58">
        <v>134</v>
      </c>
      <c r="B434" s="59" t="s">
        <v>832</v>
      </c>
      <c r="C434" s="60" t="s">
        <v>846</v>
      </c>
      <c r="D434" s="61" t="s">
        <v>847</v>
      </c>
      <c r="E434" s="62">
        <v>283.13600000000002</v>
      </c>
      <c r="F434" s="63" t="s">
        <v>213</v>
      </c>
      <c r="H434" s="64">
        <f>ROUND(E434*G434,2)</f>
        <v>0</v>
      </c>
      <c r="J434" s="64">
        <f>ROUND(E434*G434,2)</f>
        <v>0</v>
      </c>
      <c r="K434" s="65">
        <v>4.0000000000000002E-4</v>
      </c>
      <c r="L434" s="65">
        <f>E434*K434</f>
        <v>0.11325440000000002</v>
      </c>
      <c r="N434" s="62">
        <f>E434*M434</f>
        <v>0</v>
      </c>
      <c r="P434" s="63" t="s">
        <v>149</v>
      </c>
      <c r="V434" s="66" t="s">
        <v>835</v>
      </c>
      <c r="X434" s="98" t="s">
        <v>848</v>
      </c>
      <c r="Y434" s="98" t="s">
        <v>846</v>
      </c>
      <c r="Z434" s="60" t="s">
        <v>837</v>
      </c>
      <c r="AJ434" s="37" t="s">
        <v>838</v>
      </c>
      <c r="AK434" s="37" t="s">
        <v>153</v>
      </c>
    </row>
    <row r="435" spans="1:37">
      <c r="D435" s="99" t="s">
        <v>849</v>
      </c>
      <c r="E435" s="100"/>
      <c r="F435" s="101"/>
      <c r="G435" s="102"/>
      <c r="H435" s="102"/>
      <c r="I435" s="102"/>
      <c r="J435" s="102"/>
      <c r="K435" s="103"/>
      <c r="L435" s="103"/>
      <c r="M435" s="100"/>
      <c r="N435" s="100"/>
      <c r="O435" s="101"/>
      <c r="P435" s="101"/>
      <c r="Q435" s="100"/>
      <c r="R435" s="100"/>
      <c r="S435" s="100"/>
      <c r="T435" s="104"/>
      <c r="U435" s="104"/>
      <c r="V435" s="104" t="s">
        <v>0</v>
      </c>
      <c r="W435" s="100"/>
      <c r="X435" s="105"/>
    </row>
    <row r="436" spans="1:37">
      <c r="A436" s="58">
        <v>135</v>
      </c>
      <c r="B436" s="59" t="s">
        <v>216</v>
      </c>
      <c r="C436" s="60" t="s">
        <v>850</v>
      </c>
      <c r="D436" s="61" t="s">
        <v>851</v>
      </c>
      <c r="E436" s="62">
        <v>145.001</v>
      </c>
      <c r="F436" s="63" t="s">
        <v>213</v>
      </c>
      <c r="I436" s="64">
        <f>ROUND(E436*G436,2)</f>
        <v>0</v>
      </c>
      <c r="J436" s="64">
        <f>ROUND(E436*G436,2)</f>
        <v>0</v>
      </c>
      <c r="L436" s="65">
        <f>E436*K436</f>
        <v>0</v>
      </c>
      <c r="N436" s="62">
        <f>E436*M436</f>
        <v>0</v>
      </c>
      <c r="P436" s="63" t="s">
        <v>149</v>
      </c>
      <c r="V436" s="66" t="s">
        <v>66</v>
      </c>
      <c r="X436" s="98" t="s">
        <v>850</v>
      </c>
      <c r="Y436" s="98" t="s">
        <v>850</v>
      </c>
      <c r="Z436" s="60" t="s">
        <v>231</v>
      </c>
      <c r="AA436" s="60" t="s">
        <v>149</v>
      </c>
      <c r="AJ436" s="37" t="s">
        <v>844</v>
      </c>
      <c r="AK436" s="37" t="s">
        <v>153</v>
      </c>
    </row>
    <row r="437" spans="1:37">
      <c r="D437" s="99" t="s">
        <v>852</v>
      </c>
      <c r="E437" s="100"/>
      <c r="F437" s="101"/>
      <c r="G437" s="102"/>
      <c r="H437" s="102"/>
      <c r="I437" s="102"/>
      <c r="J437" s="102"/>
      <c r="K437" s="103"/>
      <c r="L437" s="103"/>
      <c r="M437" s="100"/>
      <c r="N437" s="100"/>
      <c r="O437" s="101"/>
      <c r="P437" s="101"/>
      <c r="Q437" s="100"/>
      <c r="R437" s="100"/>
      <c r="S437" s="100"/>
      <c r="T437" s="104"/>
      <c r="U437" s="104"/>
      <c r="V437" s="104" t="s">
        <v>0</v>
      </c>
      <c r="W437" s="100"/>
      <c r="X437" s="105"/>
    </row>
    <row r="438" spans="1:37">
      <c r="A438" s="58">
        <v>136</v>
      </c>
      <c r="B438" s="59" t="s">
        <v>216</v>
      </c>
      <c r="C438" s="60" t="s">
        <v>853</v>
      </c>
      <c r="D438" s="61" t="s">
        <v>854</v>
      </c>
      <c r="E438" s="62">
        <v>145.001</v>
      </c>
      <c r="F438" s="63" t="s">
        <v>213</v>
      </c>
      <c r="I438" s="64">
        <f>ROUND(E438*G438,2)</f>
        <v>0</v>
      </c>
      <c r="J438" s="64">
        <f>ROUND(E438*G438,2)</f>
        <v>0</v>
      </c>
      <c r="L438" s="65">
        <f>E438*K438</f>
        <v>0</v>
      </c>
      <c r="N438" s="62">
        <f>E438*M438</f>
        <v>0</v>
      </c>
      <c r="P438" s="63" t="s">
        <v>149</v>
      </c>
      <c r="V438" s="66" t="s">
        <v>66</v>
      </c>
      <c r="X438" s="98" t="s">
        <v>853</v>
      </c>
      <c r="Y438" s="98" t="s">
        <v>853</v>
      </c>
      <c r="Z438" s="60" t="s">
        <v>231</v>
      </c>
      <c r="AA438" s="60" t="s">
        <v>149</v>
      </c>
      <c r="AJ438" s="37" t="s">
        <v>844</v>
      </c>
      <c r="AK438" s="37" t="s">
        <v>153</v>
      </c>
    </row>
    <row r="439" spans="1:37">
      <c r="A439" s="58">
        <v>137</v>
      </c>
      <c r="B439" s="59" t="s">
        <v>832</v>
      </c>
      <c r="C439" s="60" t="s">
        <v>855</v>
      </c>
      <c r="D439" s="61" t="s">
        <v>856</v>
      </c>
      <c r="F439" s="63" t="s">
        <v>52</v>
      </c>
      <c r="H439" s="64">
        <f>ROUND(E439*G439,2)</f>
        <v>0</v>
      </c>
      <c r="J439" s="64">
        <f>ROUND(E439*G439,2)</f>
        <v>0</v>
      </c>
      <c r="L439" s="65">
        <f>E439*K439</f>
        <v>0</v>
      </c>
      <c r="N439" s="62">
        <f>E439*M439</f>
        <v>0</v>
      </c>
      <c r="P439" s="63" t="s">
        <v>149</v>
      </c>
      <c r="V439" s="66" t="s">
        <v>835</v>
      </c>
      <c r="X439" s="98" t="s">
        <v>857</v>
      </c>
      <c r="Y439" s="98" t="s">
        <v>855</v>
      </c>
      <c r="Z439" s="60" t="s">
        <v>837</v>
      </c>
      <c r="AJ439" s="37" t="s">
        <v>838</v>
      </c>
      <c r="AK439" s="37" t="s">
        <v>153</v>
      </c>
    </row>
    <row r="440" spans="1:37">
      <c r="D440" s="106" t="s">
        <v>858</v>
      </c>
      <c r="E440" s="107">
        <f>J440</f>
        <v>0</v>
      </c>
      <c r="H440" s="107">
        <f>SUM(H428:H439)</f>
        <v>0</v>
      </c>
      <c r="I440" s="107">
        <f>SUM(I428:I439)</f>
        <v>0</v>
      </c>
      <c r="J440" s="107">
        <f>SUM(J428:J439)</f>
        <v>0</v>
      </c>
      <c r="L440" s="108">
        <f>SUM(L428:L439)</f>
        <v>0.19647240000000002</v>
      </c>
      <c r="N440" s="109">
        <f>SUM(N428:N439)</f>
        <v>0</v>
      </c>
      <c r="W440" s="62">
        <f>SUM(W428:W439)</f>
        <v>0</v>
      </c>
    </row>
    <row r="442" spans="1:37">
      <c r="B442" s="60" t="s">
        <v>859</v>
      </c>
    </row>
    <row r="443" spans="1:37" ht="20.399999999999999">
      <c r="A443" s="58">
        <v>138</v>
      </c>
      <c r="B443" s="59" t="s">
        <v>860</v>
      </c>
      <c r="C443" s="60" t="s">
        <v>861</v>
      </c>
      <c r="D443" s="61" t="s">
        <v>862</v>
      </c>
      <c r="E443" s="62">
        <v>111</v>
      </c>
      <c r="F443" s="63" t="s">
        <v>213</v>
      </c>
      <c r="H443" s="64">
        <f>ROUND(E443*G443,2)</f>
        <v>0</v>
      </c>
      <c r="J443" s="64">
        <f>ROUND(E443*G443,2)</f>
        <v>0</v>
      </c>
      <c r="K443" s="65">
        <v>3.6999999999999999E-4</v>
      </c>
      <c r="L443" s="65">
        <f>E443*K443</f>
        <v>4.1070000000000002E-2</v>
      </c>
      <c r="N443" s="62">
        <f>E443*M443</f>
        <v>0</v>
      </c>
      <c r="P443" s="63" t="s">
        <v>149</v>
      </c>
      <c r="V443" s="66" t="s">
        <v>835</v>
      </c>
      <c r="X443" s="98" t="s">
        <v>863</v>
      </c>
      <c r="Y443" s="98" t="s">
        <v>861</v>
      </c>
      <c r="Z443" s="60" t="s">
        <v>231</v>
      </c>
      <c r="AJ443" s="37" t="s">
        <v>838</v>
      </c>
      <c r="AK443" s="37" t="s">
        <v>153</v>
      </c>
    </row>
    <row r="444" spans="1:37">
      <c r="D444" s="99" t="s">
        <v>864</v>
      </c>
      <c r="E444" s="100"/>
      <c r="F444" s="101"/>
      <c r="G444" s="102"/>
      <c r="H444" s="102"/>
      <c r="I444" s="102"/>
      <c r="J444" s="102"/>
      <c r="K444" s="103"/>
      <c r="L444" s="103"/>
      <c r="M444" s="100"/>
      <c r="N444" s="100"/>
      <c r="O444" s="101"/>
      <c r="P444" s="101"/>
      <c r="Q444" s="100"/>
      <c r="R444" s="100"/>
      <c r="S444" s="100"/>
      <c r="T444" s="104"/>
      <c r="U444" s="104"/>
      <c r="V444" s="104" t="s">
        <v>0</v>
      </c>
      <c r="W444" s="100"/>
      <c r="X444" s="105"/>
    </row>
    <row r="445" spans="1:37">
      <c r="D445" s="99" t="s">
        <v>865</v>
      </c>
      <c r="E445" s="100"/>
      <c r="F445" s="101"/>
      <c r="G445" s="102"/>
      <c r="H445" s="102"/>
      <c r="I445" s="102"/>
      <c r="J445" s="102"/>
      <c r="K445" s="103"/>
      <c r="L445" s="103"/>
      <c r="M445" s="100"/>
      <c r="N445" s="100"/>
      <c r="O445" s="101"/>
      <c r="P445" s="101"/>
      <c r="Q445" s="100"/>
      <c r="R445" s="100"/>
      <c r="S445" s="100"/>
      <c r="T445" s="104"/>
      <c r="U445" s="104"/>
      <c r="V445" s="104" t="s">
        <v>0</v>
      </c>
      <c r="W445" s="100"/>
      <c r="X445" s="105"/>
    </row>
    <row r="446" spans="1:37">
      <c r="A446" s="58">
        <v>139</v>
      </c>
      <c r="B446" s="59" t="s">
        <v>216</v>
      </c>
      <c r="C446" s="60" t="s">
        <v>866</v>
      </c>
      <c r="D446" s="61" t="s">
        <v>867</v>
      </c>
      <c r="E446" s="62">
        <v>122.1</v>
      </c>
      <c r="F446" s="63" t="s">
        <v>213</v>
      </c>
      <c r="I446" s="64">
        <f>ROUND(E446*G446,2)</f>
        <v>0</v>
      </c>
      <c r="J446" s="64">
        <f>ROUND(E446*G446,2)</f>
        <v>0</v>
      </c>
      <c r="L446" s="65">
        <f>E446*K446</f>
        <v>0</v>
      </c>
      <c r="N446" s="62">
        <f>E446*M446</f>
        <v>0</v>
      </c>
      <c r="P446" s="63" t="s">
        <v>149</v>
      </c>
      <c r="V446" s="66" t="s">
        <v>66</v>
      </c>
      <c r="X446" s="98" t="s">
        <v>866</v>
      </c>
      <c r="Y446" s="98" t="s">
        <v>866</v>
      </c>
      <c r="Z446" s="60" t="s">
        <v>231</v>
      </c>
      <c r="AA446" s="60" t="s">
        <v>149</v>
      </c>
      <c r="AJ446" s="37" t="s">
        <v>844</v>
      </c>
      <c r="AK446" s="37" t="s">
        <v>153</v>
      </c>
    </row>
    <row r="447" spans="1:37">
      <c r="D447" s="99" t="s">
        <v>868</v>
      </c>
      <c r="E447" s="100"/>
      <c r="F447" s="101"/>
      <c r="G447" s="102"/>
      <c r="H447" s="102"/>
      <c r="I447" s="102"/>
      <c r="J447" s="102"/>
      <c r="K447" s="103"/>
      <c r="L447" s="103"/>
      <c r="M447" s="100"/>
      <c r="N447" s="100"/>
      <c r="O447" s="101"/>
      <c r="P447" s="101"/>
      <c r="Q447" s="100"/>
      <c r="R447" s="100"/>
      <c r="S447" s="100"/>
      <c r="T447" s="104"/>
      <c r="U447" s="104"/>
      <c r="V447" s="104" t="s">
        <v>0</v>
      </c>
      <c r="W447" s="100"/>
      <c r="X447" s="105"/>
    </row>
    <row r="448" spans="1:37">
      <c r="A448" s="58">
        <v>140</v>
      </c>
      <c r="B448" s="59" t="s">
        <v>860</v>
      </c>
      <c r="C448" s="60" t="s">
        <v>869</v>
      </c>
      <c r="D448" s="61" t="s">
        <v>870</v>
      </c>
      <c r="F448" s="63" t="s">
        <v>52</v>
      </c>
      <c r="H448" s="64">
        <f>ROUND(E448*G448,2)</f>
        <v>0</v>
      </c>
      <c r="J448" s="64">
        <f>ROUND(E448*G448,2)</f>
        <v>0</v>
      </c>
      <c r="L448" s="65">
        <f>E448*K448</f>
        <v>0</v>
      </c>
      <c r="N448" s="62">
        <f>E448*M448</f>
        <v>0</v>
      </c>
      <c r="P448" s="63" t="s">
        <v>149</v>
      </c>
      <c r="V448" s="66" t="s">
        <v>835</v>
      </c>
      <c r="X448" s="98" t="s">
        <v>871</v>
      </c>
      <c r="Y448" s="98" t="s">
        <v>869</v>
      </c>
      <c r="Z448" s="60" t="s">
        <v>837</v>
      </c>
      <c r="AJ448" s="37" t="s">
        <v>838</v>
      </c>
      <c r="AK448" s="37" t="s">
        <v>153</v>
      </c>
    </row>
    <row r="449" spans="1:37">
      <c r="D449" s="106" t="s">
        <v>872</v>
      </c>
      <c r="E449" s="107">
        <f>J449</f>
        <v>0</v>
      </c>
      <c r="H449" s="107">
        <f>SUM(H442:H448)</f>
        <v>0</v>
      </c>
      <c r="I449" s="107">
        <f>SUM(I442:I448)</f>
        <v>0</v>
      </c>
      <c r="J449" s="107">
        <f>SUM(J442:J448)</f>
        <v>0</v>
      </c>
      <c r="L449" s="108">
        <f>SUM(L442:L448)</f>
        <v>4.1070000000000002E-2</v>
      </c>
      <c r="N449" s="109">
        <f>SUM(N442:N448)</f>
        <v>0</v>
      </c>
      <c r="W449" s="62">
        <f>SUM(W442:W448)</f>
        <v>0</v>
      </c>
    </row>
    <row r="451" spans="1:37">
      <c r="B451" s="60" t="s">
        <v>873</v>
      </c>
    </row>
    <row r="452" spans="1:37">
      <c r="A452" s="58">
        <v>141</v>
      </c>
      <c r="B452" s="59" t="s">
        <v>874</v>
      </c>
      <c r="C452" s="60" t="s">
        <v>875</v>
      </c>
      <c r="D452" s="61" t="s">
        <v>876</v>
      </c>
      <c r="E452" s="62">
        <v>207.27</v>
      </c>
      <c r="F452" s="63" t="s">
        <v>213</v>
      </c>
      <c r="H452" s="64">
        <f>ROUND(E452*G452,2)</f>
        <v>0</v>
      </c>
      <c r="J452" s="64">
        <f>ROUND(E452*G452,2)</f>
        <v>0</v>
      </c>
      <c r="L452" s="65">
        <f>E452*K452</f>
        <v>0</v>
      </c>
      <c r="N452" s="62">
        <f>E452*M452</f>
        <v>0</v>
      </c>
      <c r="P452" s="63" t="s">
        <v>149</v>
      </c>
      <c r="V452" s="66" t="s">
        <v>835</v>
      </c>
      <c r="X452" s="98" t="s">
        <v>877</v>
      </c>
      <c r="Y452" s="98" t="s">
        <v>875</v>
      </c>
      <c r="Z452" s="60" t="s">
        <v>878</v>
      </c>
      <c r="AJ452" s="37" t="s">
        <v>838</v>
      </c>
      <c r="AK452" s="37" t="s">
        <v>153</v>
      </c>
    </row>
    <row r="453" spans="1:37">
      <c r="D453" s="99" t="s">
        <v>879</v>
      </c>
      <c r="E453" s="100"/>
      <c r="F453" s="101"/>
      <c r="G453" s="102"/>
      <c r="H453" s="102"/>
      <c r="I453" s="102"/>
      <c r="J453" s="102"/>
      <c r="K453" s="103"/>
      <c r="L453" s="103"/>
      <c r="M453" s="100"/>
      <c r="N453" s="100"/>
      <c r="O453" s="101"/>
      <c r="P453" s="101"/>
      <c r="Q453" s="100"/>
      <c r="R453" s="100"/>
      <c r="S453" s="100"/>
      <c r="T453" s="104"/>
      <c r="U453" s="104"/>
      <c r="V453" s="104" t="s">
        <v>0</v>
      </c>
      <c r="W453" s="100"/>
      <c r="X453" s="105"/>
    </row>
    <row r="454" spans="1:37">
      <c r="D454" s="99" t="s">
        <v>880</v>
      </c>
      <c r="E454" s="100"/>
      <c r="F454" s="101"/>
      <c r="G454" s="102"/>
      <c r="H454" s="102"/>
      <c r="I454" s="102"/>
      <c r="J454" s="102"/>
      <c r="K454" s="103"/>
      <c r="L454" s="103"/>
      <c r="M454" s="100"/>
      <c r="N454" s="100"/>
      <c r="O454" s="101"/>
      <c r="P454" s="101"/>
      <c r="Q454" s="100"/>
      <c r="R454" s="100"/>
      <c r="S454" s="100"/>
      <c r="T454" s="104"/>
      <c r="U454" s="104"/>
      <c r="V454" s="104" t="s">
        <v>0</v>
      </c>
      <c r="W454" s="100"/>
      <c r="X454" s="105"/>
    </row>
    <row r="455" spans="1:37">
      <c r="A455" s="58">
        <v>142</v>
      </c>
      <c r="B455" s="59" t="s">
        <v>216</v>
      </c>
      <c r="C455" s="60" t="s">
        <v>881</v>
      </c>
      <c r="D455" s="61" t="s">
        <v>882</v>
      </c>
      <c r="E455" s="62">
        <v>173.39</v>
      </c>
      <c r="F455" s="63" t="s">
        <v>213</v>
      </c>
      <c r="I455" s="64">
        <f>ROUND(E455*G455,2)</f>
        <v>0</v>
      </c>
      <c r="J455" s="64">
        <f>ROUND(E455*G455,2)</f>
        <v>0</v>
      </c>
      <c r="L455" s="65">
        <f>E455*K455</f>
        <v>0</v>
      </c>
      <c r="N455" s="62">
        <f>E455*M455</f>
        <v>0</v>
      </c>
      <c r="P455" s="63" t="s">
        <v>149</v>
      </c>
      <c r="V455" s="66" t="s">
        <v>66</v>
      </c>
      <c r="X455" s="98" t="s">
        <v>881</v>
      </c>
      <c r="Y455" s="98" t="s">
        <v>881</v>
      </c>
      <c r="Z455" s="60" t="s">
        <v>231</v>
      </c>
      <c r="AA455" s="60" t="s">
        <v>149</v>
      </c>
      <c r="AJ455" s="37" t="s">
        <v>844</v>
      </c>
      <c r="AK455" s="37" t="s">
        <v>153</v>
      </c>
    </row>
    <row r="456" spans="1:37">
      <c r="D456" s="99" t="s">
        <v>883</v>
      </c>
      <c r="E456" s="100"/>
      <c r="F456" s="101"/>
      <c r="G456" s="102"/>
      <c r="H456" s="102"/>
      <c r="I456" s="102"/>
      <c r="J456" s="102"/>
      <c r="K456" s="103"/>
      <c r="L456" s="103"/>
      <c r="M456" s="100"/>
      <c r="N456" s="100"/>
      <c r="O456" s="101"/>
      <c r="P456" s="101"/>
      <c r="Q456" s="100"/>
      <c r="R456" s="100"/>
      <c r="S456" s="100"/>
      <c r="T456" s="104"/>
      <c r="U456" s="104"/>
      <c r="V456" s="104" t="s">
        <v>0</v>
      </c>
      <c r="W456" s="100"/>
      <c r="X456" s="105"/>
    </row>
    <row r="457" spans="1:37">
      <c r="A457" s="58">
        <v>143</v>
      </c>
      <c r="B457" s="59" t="s">
        <v>216</v>
      </c>
      <c r="C457" s="60" t="s">
        <v>884</v>
      </c>
      <c r="D457" s="61" t="s">
        <v>885</v>
      </c>
      <c r="E457" s="62">
        <v>40.097999999999999</v>
      </c>
      <c r="F457" s="63" t="s">
        <v>213</v>
      </c>
      <c r="I457" s="64">
        <f>ROUND(E457*G457,2)</f>
        <v>0</v>
      </c>
      <c r="J457" s="64">
        <f>ROUND(E457*G457,2)</f>
        <v>0</v>
      </c>
      <c r="L457" s="65">
        <f>E457*K457</f>
        <v>0</v>
      </c>
      <c r="N457" s="62">
        <f>E457*M457</f>
        <v>0</v>
      </c>
      <c r="P457" s="63" t="s">
        <v>149</v>
      </c>
      <c r="V457" s="66" t="s">
        <v>66</v>
      </c>
      <c r="X457" s="98" t="s">
        <v>884</v>
      </c>
      <c r="Y457" s="98" t="s">
        <v>884</v>
      </c>
      <c r="Z457" s="60" t="s">
        <v>231</v>
      </c>
      <c r="AA457" s="60" t="s">
        <v>149</v>
      </c>
      <c r="AJ457" s="37" t="s">
        <v>844</v>
      </c>
      <c r="AK457" s="37" t="s">
        <v>153</v>
      </c>
    </row>
    <row r="458" spans="1:37">
      <c r="D458" s="99" t="s">
        <v>886</v>
      </c>
      <c r="E458" s="100"/>
      <c r="F458" s="101"/>
      <c r="G458" s="102"/>
      <c r="H458" s="102"/>
      <c r="I458" s="102"/>
      <c r="J458" s="102"/>
      <c r="K458" s="103"/>
      <c r="L458" s="103"/>
      <c r="M458" s="100"/>
      <c r="N458" s="100"/>
      <c r="O458" s="101"/>
      <c r="P458" s="101"/>
      <c r="Q458" s="100"/>
      <c r="R458" s="100"/>
      <c r="S458" s="100"/>
      <c r="T458" s="104"/>
      <c r="U458" s="104"/>
      <c r="V458" s="104" t="s">
        <v>0</v>
      </c>
      <c r="W458" s="100"/>
      <c r="X458" s="105"/>
    </row>
    <row r="459" spans="1:37">
      <c r="A459" s="58">
        <v>144</v>
      </c>
      <c r="B459" s="59" t="s">
        <v>874</v>
      </c>
      <c r="C459" s="60" t="s">
        <v>887</v>
      </c>
      <c r="D459" s="61" t="s">
        <v>888</v>
      </c>
      <c r="E459" s="62">
        <v>119.6</v>
      </c>
      <c r="F459" s="63" t="s">
        <v>213</v>
      </c>
      <c r="H459" s="64">
        <f>ROUND(E459*G459,2)</f>
        <v>0</v>
      </c>
      <c r="J459" s="64">
        <f>ROUND(E459*G459,2)</f>
        <v>0</v>
      </c>
      <c r="L459" s="65">
        <f>E459*K459</f>
        <v>0</v>
      </c>
      <c r="N459" s="62">
        <f>E459*M459</f>
        <v>0</v>
      </c>
      <c r="P459" s="63" t="s">
        <v>149</v>
      </c>
      <c r="V459" s="66" t="s">
        <v>835</v>
      </c>
      <c r="X459" s="98" t="s">
        <v>889</v>
      </c>
      <c r="Y459" s="98" t="s">
        <v>887</v>
      </c>
      <c r="Z459" s="60" t="s">
        <v>878</v>
      </c>
      <c r="AJ459" s="37" t="s">
        <v>838</v>
      </c>
      <c r="AK459" s="37" t="s">
        <v>153</v>
      </c>
    </row>
    <row r="460" spans="1:37">
      <c r="D460" s="99" t="s">
        <v>890</v>
      </c>
      <c r="E460" s="100"/>
      <c r="F460" s="101"/>
      <c r="G460" s="102"/>
      <c r="H460" s="102"/>
      <c r="I460" s="102"/>
      <c r="J460" s="102"/>
      <c r="K460" s="103"/>
      <c r="L460" s="103"/>
      <c r="M460" s="100"/>
      <c r="N460" s="100"/>
      <c r="O460" s="101"/>
      <c r="P460" s="101"/>
      <c r="Q460" s="100"/>
      <c r="R460" s="100"/>
      <c r="S460" s="100"/>
      <c r="T460" s="104"/>
      <c r="U460" s="104"/>
      <c r="V460" s="104" t="s">
        <v>0</v>
      </c>
      <c r="W460" s="100"/>
      <c r="X460" s="105"/>
    </row>
    <row r="461" spans="1:37" ht="20.399999999999999">
      <c r="A461" s="58">
        <v>145</v>
      </c>
      <c r="B461" s="59" t="s">
        <v>216</v>
      </c>
      <c r="C461" s="60" t="s">
        <v>891</v>
      </c>
      <c r="D461" s="61" t="s">
        <v>892</v>
      </c>
      <c r="E461" s="62">
        <v>251.16</v>
      </c>
      <c r="F461" s="63" t="s">
        <v>213</v>
      </c>
      <c r="I461" s="64">
        <f>ROUND(E461*G461,2)</f>
        <v>0</v>
      </c>
      <c r="J461" s="64">
        <f>ROUND(E461*G461,2)</f>
        <v>0</v>
      </c>
      <c r="L461" s="65">
        <f>E461*K461</f>
        <v>0</v>
      </c>
      <c r="N461" s="62">
        <f>E461*M461</f>
        <v>0</v>
      </c>
      <c r="P461" s="63" t="s">
        <v>149</v>
      </c>
      <c r="V461" s="66" t="s">
        <v>66</v>
      </c>
      <c r="X461" s="98" t="s">
        <v>891</v>
      </c>
      <c r="Y461" s="98" t="s">
        <v>891</v>
      </c>
      <c r="Z461" s="60" t="s">
        <v>893</v>
      </c>
      <c r="AA461" s="60" t="s">
        <v>149</v>
      </c>
      <c r="AJ461" s="37" t="s">
        <v>844</v>
      </c>
      <c r="AK461" s="37" t="s">
        <v>153</v>
      </c>
    </row>
    <row r="462" spans="1:37">
      <c r="D462" s="99" t="s">
        <v>894</v>
      </c>
      <c r="E462" s="100"/>
      <c r="F462" s="101"/>
      <c r="G462" s="102"/>
      <c r="H462" s="102"/>
      <c r="I462" s="102"/>
      <c r="J462" s="102"/>
      <c r="K462" s="103"/>
      <c r="L462" s="103"/>
      <c r="M462" s="100"/>
      <c r="N462" s="100"/>
      <c r="O462" s="101"/>
      <c r="P462" s="101"/>
      <c r="Q462" s="100"/>
      <c r="R462" s="100"/>
      <c r="S462" s="100"/>
      <c r="T462" s="104"/>
      <c r="U462" s="104"/>
      <c r="V462" s="104" t="s">
        <v>0</v>
      </c>
      <c r="W462" s="100"/>
      <c r="X462" s="105"/>
    </row>
    <row r="463" spans="1:37">
      <c r="A463" s="58">
        <v>146</v>
      </c>
      <c r="B463" s="59" t="s">
        <v>874</v>
      </c>
      <c r="C463" s="60" t="s">
        <v>895</v>
      </c>
      <c r="D463" s="61" t="s">
        <v>896</v>
      </c>
      <c r="E463" s="62">
        <v>181</v>
      </c>
      <c r="F463" s="63" t="s">
        <v>213</v>
      </c>
      <c r="H463" s="64">
        <f>ROUND(E463*G463,2)</f>
        <v>0</v>
      </c>
      <c r="J463" s="64">
        <f>ROUND(E463*G463,2)</f>
        <v>0</v>
      </c>
      <c r="K463" s="65">
        <v>1.16E-3</v>
      </c>
      <c r="L463" s="65">
        <f>E463*K463</f>
        <v>0.20996000000000001</v>
      </c>
      <c r="N463" s="62">
        <f>E463*M463</f>
        <v>0</v>
      </c>
      <c r="P463" s="63" t="s">
        <v>149</v>
      </c>
      <c r="V463" s="66" t="s">
        <v>835</v>
      </c>
      <c r="X463" s="98" t="s">
        <v>897</v>
      </c>
      <c r="Y463" s="98" t="s">
        <v>895</v>
      </c>
      <c r="Z463" s="60" t="s">
        <v>878</v>
      </c>
      <c r="AJ463" s="37" t="s">
        <v>838</v>
      </c>
      <c r="AK463" s="37" t="s">
        <v>153</v>
      </c>
    </row>
    <row r="464" spans="1:37">
      <c r="D464" s="99" t="s">
        <v>898</v>
      </c>
      <c r="E464" s="100"/>
      <c r="F464" s="101"/>
      <c r="G464" s="102"/>
      <c r="H464" s="102"/>
      <c r="I464" s="102"/>
      <c r="J464" s="102"/>
      <c r="K464" s="103"/>
      <c r="L464" s="103"/>
      <c r="M464" s="100"/>
      <c r="N464" s="100"/>
      <c r="O464" s="101"/>
      <c r="P464" s="101"/>
      <c r="Q464" s="100"/>
      <c r="R464" s="100"/>
      <c r="S464" s="100"/>
      <c r="T464" s="104"/>
      <c r="U464" s="104"/>
      <c r="V464" s="104" t="s">
        <v>0</v>
      </c>
      <c r="W464" s="100"/>
      <c r="X464" s="105"/>
    </row>
    <row r="465" spans="1:37">
      <c r="D465" s="99" t="s">
        <v>899</v>
      </c>
      <c r="E465" s="100"/>
      <c r="F465" s="101"/>
      <c r="G465" s="102"/>
      <c r="H465" s="102"/>
      <c r="I465" s="102"/>
      <c r="J465" s="102"/>
      <c r="K465" s="103"/>
      <c r="L465" s="103"/>
      <c r="M465" s="100"/>
      <c r="N465" s="100"/>
      <c r="O465" s="101"/>
      <c r="P465" s="101"/>
      <c r="Q465" s="100"/>
      <c r="R465" s="100"/>
      <c r="S465" s="100"/>
      <c r="T465" s="104"/>
      <c r="U465" s="104"/>
      <c r="V465" s="104" t="s">
        <v>0</v>
      </c>
      <c r="W465" s="100"/>
      <c r="X465" s="105"/>
    </row>
    <row r="466" spans="1:37">
      <c r="A466" s="58">
        <v>147</v>
      </c>
      <c r="B466" s="59" t="s">
        <v>216</v>
      </c>
      <c r="C466" s="60" t="s">
        <v>900</v>
      </c>
      <c r="D466" s="61" t="s">
        <v>901</v>
      </c>
      <c r="E466" s="62">
        <v>186.43</v>
      </c>
      <c r="F466" s="63" t="s">
        <v>148</v>
      </c>
      <c r="I466" s="64">
        <f>ROUND(E466*G466,2)</f>
        <v>0</v>
      </c>
      <c r="J466" s="64">
        <f>ROUND(E466*G466,2)</f>
        <v>0</v>
      </c>
      <c r="L466" s="65">
        <f>E466*K466</f>
        <v>0</v>
      </c>
      <c r="N466" s="62">
        <f>E466*M466</f>
        <v>0</v>
      </c>
      <c r="P466" s="63" t="s">
        <v>149</v>
      </c>
      <c r="V466" s="66" t="s">
        <v>66</v>
      </c>
      <c r="X466" s="98" t="s">
        <v>900</v>
      </c>
      <c r="Y466" s="98" t="s">
        <v>900</v>
      </c>
      <c r="Z466" s="60" t="s">
        <v>893</v>
      </c>
      <c r="AA466" s="60" t="s">
        <v>149</v>
      </c>
      <c r="AJ466" s="37" t="s">
        <v>844</v>
      </c>
      <c r="AK466" s="37" t="s">
        <v>153</v>
      </c>
    </row>
    <row r="467" spans="1:37">
      <c r="D467" s="99" t="s">
        <v>902</v>
      </c>
      <c r="E467" s="100"/>
      <c r="F467" s="101"/>
      <c r="G467" s="102"/>
      <c r="H467" s="102"/>
      <c r="I467" s="102"/>
      <c r="J467" s="102"/>
      <c r="K467" s="103"/>
      <c r="L467" s="103"/>
      <c r="M467" s="100"/>
      <c r="N467" s="100"/>
      <c r="O467" s="101"/>
      <c r="P467" s="101"/>
      <c r="Q467" s="100"/>
      <c r="R467" s="100"/>
      <c r="S467" s="100"/>
      <c r="T467" s="104"/>
      <c r="U467" s="104"/>
      <c r="V467" s="104" t="s">
        <v>0</v>
      </c>
      <c r="W467" s="100"/>
      <c r="X467" s="105"/>
    </row>
    <row r="468" spans="1:37">
      <c r="A468" s="58">
        <v>148</v>
      </c>
      <c r="B468" s="59" t="s">
        <v>874</v>
      </c>
      <c r="C468" s="60" t="s">
        <v>903</v>
      </c>
      <c r="D468" s="61" t="s">
        <v>904</v>
      </c>
      <c r="E468" s="62">
        <v>111</v>
      </c>
      <c r="F468" s="63" t="s">
        <v>213</v>
      </c>
      <c r="H468" s="64">
        <f>ROUND(E468*G468,2)</f>
        <v>0</v>
      </c>
      <c r="J468" s="64">
        <f>ROUND(E468*G468,2)</f>
        <v>0</v>
      </c>
      <c r="K468" s="65">
        <v>1.16E-3</v>
      </c>
      <c r="L468" s="65">
        <f>E468*K468</f>
        <v>0.12876000000000001</v>
      </c>
      <c r="N468" s="62">
        <f>E468*M468</f>
        <v>0</v>
      </c>
      <c r="P468" s="63" t="s">
        <v>149</v>
      </c>
      <c r="V468" s="66" t="s">
        <v>835</v>
      </c>
      <c r="X468" s="98" t="s">
        <v>897</v>
      </c>
      <c r="Y468" s="98" t="s">
        <v>903</v>
      </c>
      <c r="Z468" s="60" t="s">
        <v>878</v>
      </c>
      <c r="AJ468" s="37" t="s">
        <v>838</v>
      </c>
      <c r="AK468" s="37" t="s">
        <v>153</v>
      </c>
    </row>
    <row r="469" spans="1:37">
      <c r="D469" s="99" t="s">
        <v>905</v>
      </c>
      <c r="E469" s="100"/>
      <c r="F469" s="101"/>
      <c r="G469" s="102"/>
      <c r="H469" s="102"/>
      <c r="I469" s="102"/>
      <c r="J469" s="102"/>
      <c r="K469" s="103"/>
      <c r="L469" s="103"/>
      <c r="M469" s="100"/>
      <c r="N469" s="100"/>
      <c r="O469" s="101"/>
      <c r="P469" s="101"/>
      <c r="Q469" s="100"/>
      <c r="R469" s="100"/>
      <c r="S469" s="100"/>
      <c r="T469" s="104"/>
      <c r="U469" s="104"/>
      <c r="V469" s="104" t="s">
        <v>0</v>
      </c>
      <c r="W469" s="100"/>
      <c r="X469" s="105"/>
    </row>
    <row r="470" spans="1:37">
      <c r="A470" s="58">
        <v>149</v>
      </c>
      <c r="B470" s="59" t="s">
        <v>216</v>
      </c>
      <c r="C470" s="60" t="s">
        <v>906</v>
      </c>
      <c r="D470" s="61" t="s">
        <v>907</v>
      </c>
      <c r="E470" s="62">
        <v>4.8330000000000002</v>
      </c>
      <c r="F470" s="63" t="s">
        <v>148</v>
      </c>
      <c r="I470" s="64">
        <f>ROUND(E470*G470,2)</f>
        <v>0</v>
      </c>
      <c r="J470" s="64">
        <f>ROUND(E470*G470,2)</f>
        <v>0</v>
      </c>
      <c r="L470" s="65">
        <f>E470*K470</f>
        <v>0</v>
      </c>
      <c r="N470" s="62">
        <f>E470*M470</f>
        <v>0</v>
      </c>
      <c r="P470" s="63" t="s">
        <v>149</v>
      </c>
      <c r="V470" s="66" t="s">
        <v>66</v>
      </c>
      <c r="X470" s="98" t="s">
        <v>908</v>
      </c>
      <c r="Y470" s="98" t="s">
        <v>906</v>
      </c>
      <c r="Z470" s="60" t="s">
        <v>231</v>
      </c>
      <c r="AA470" s="60" t="s">
        <v>149</v>
      </c>
      <c r="AJ470" s="37" t="s">
        <v>844</v>
      </c>
      <c r="AK470" s="37" t="s">
        <v>153</v>
      </c>
    </row>
    <row r="471" spans="1:37">
      <c r="D471" s="99" t="s">
        <v>909</v>
      </c>
      <c r="E471" s="100"/>
      <c r="F471" s="101"/>
      <c r="G471" s="102"/>
      <c r="H471" s="102"/>
      <c r="I471" s="102"/>
      <c r="J471" s="102"/>
      <c r="K471" s="103"/>
      <c r="L471" s="103"/>
      <c r="M471" s="100"/>
      <c r="N471" s="100"/>
      <c r="O471" s="101"/>
      <c r="P471" s="101"/>
      <c r="Q471" s="100"/>
      <c r="R471" s="100"/>
      <c r="S471" s="100"/>
      <c r="T471" s="104"/>
      <c r="U471" s="104"/>
      <c r="V471" s="104" t="s">
        <v>0</v>
      </c>
      <c r="W471" s="100"/>
      <c r="X471" s="105"/>
    </row>
    <row r="472" spans="1:37">
      <c r="D472" s="99" t="s">
        <v>910</v>
      </c>
      <c r="E472" s="100"/>
      <c r="F472" s="101"/>
      <c r="G472" s="102"/>
      <c r="H472" s="102"/>
      <c r="I472" s="102"/>
      <c r="J472" s="102"/>
      <c r="K472" s="103"/>
      <c r="L472" s="103"/>
      <c r="M472" s="100"/>
      <c r="N472" s="100"/>
      <c r="O472" s="101"/>
      <c r="P472" s="101"/>
      <c r="Q472" s="100"/>
      <c r="R472" s="100"/>
      <c r="S472" s="100"/>
      <c r="T472" s="104"/>
      <c r="U472" s="104"/>
      <c r="V472" s="104" t="s">
        <v>0</v>
      </c>
      <c r="W472" s="100"/>
      <c r="X472" s="105"/>
    </row>
    <row r="473" spans="1:37">
      <c r="A473" s="58">
        <v>150</v>
      </c>
      <c r="B473" s="59" t="s">
        <v>874</v>
      </c>
      <c r="C473" s="60" t="s">
        <v>911</v>
      </c>
      <c r="D473" s="61" t="s">
        <v>912</v>
      </c>
      <c r="E473" s="62">
        <v>216.9</v>
      </c>
      <c r="F473" s="63" t="s">
        <v>213</v>
      </c>
      <c r="H473" s="64">
        <f>ROUND(E473*G473,2)</f>
        <v>0</v>
      </c>
      <c r="J473" s="64">
        <f>ROUND(E473*G473,2)</f>
        <v>0</v>
      </c>
      <c r="L473" s="65">
        <f>E473*K473</f>
        <v>0</v>
      </c>
      <c r="N473" s="62">
        <f>E473*M473</f>
        <v>0</v>
      </c>
      <c r="P473" s="63" t="s">
        <v>149</v>
      </c>
      <c r="V473" s="66" t="s">
        <v>835</v>
      </c>
      <c r="X473" s="98" t="s">
        <v>913</v>
      </c>
      <c r="Y473" s="98" t="s">
        <v>911</v>
      </c>
      <c r="Z473" s="60" t="s">
        <v>878</v>
      </c>
      <c r="AJ473" s="37" t="s">
        <v>838</v>
      </c>
      <c r="AK473" s="37" t="s">
        <v>153</v>
      </c>
    </row>
    <row r="474" spans="1:37">
      <c r="D474" s="99" t="s">
        <v>914</v>
      </c>
      <c r="E474" s="100"/>
      <c r="F474" s="101"/>
      <c r="G474" s="102"/>
      <c r="H474" s="102"/>
      <c r="I474" s="102"/>
      <c r="J474" s="102"/>
      <c r="K474" s="103"/>
      <c r="L474" s="103"/>
      <c r="M474" s="100"/>
      <c r="N474" s="100"/>
      <c r="O474" s="101"/>
      <c r="P474" s="101"/>
      <c r="Q474" s="100"/>
      <c r="R474" s="100"/>
      <c r="S474" s="100"/>
      <c r="T474" s="104"/>
      <c r="U474" s="104"/>
      <c r="V474" s="104" t="s">
        <v>0</v>
      </c>
      <c r="W474" s="100"/>
      <c r="X474" s="105"/>
    </row>
    <row r="475" spans="1:37">
      <c r="A475" s="58">
        <v>151</v>
      </c>
      <c r="B475" s="59" t="s">
        <v>216</v>
      </c>
      <c r="C475" s="60" t="s">
        <v>915</v>
      </c>
      <c r="D475" s="61" t="s">
        <v>916</v>
      </c>
      <c r="E475" s="62">
        <v>223.40700000000001</v>
      </c>
      <c r="F475" s="63" t="s">
        <v>213</v>
      </c>
      <c r="I475" s="64">
        <f>ROUND(E475*G475,2)</f>
        <v>0</v>
      </c>
      <c r="J475" s="64">
        <f>ROUND(E475*G475,2)</f>
        <v>0</v>
      </c>
      <c r="L475" s="65">
        <f>E475*K475</f>
        <v>0</v>
      </c>
      <c r="N475" s="62">
        <f>E475*M475</f>
        <v>0</v>
      </c>
      <c r="P475" s="63" t="s">
        <v>149</v>
      </c>
      <c r="V475" s="66" t="s">
        <v>66</v>
      </c>
      <c r="X475" s="98" t="s">
        <v>915</v>
      </c>
      <c r="Y475" s="98" t="s">
        <v>915</v>
      </c>
      <c r="Z475" s="60" t="s">
        <v>917</v>
      </c>
      <c r="AA475" s="60" t="s">
        <v>149</v>
      </c>
      <c r="AJ475" s="37" t="s">
        <v>844</v>
      </c>
      <c r="AK475" s="37" t="s">
        <v>153</v>
      </c>
    </row>
    <row r="476" spans="1:37" ht="20.399999999999999">
      <c r="A476" s="58">
        <v>152</v>
      </c>
      <c r="B476" s="59" t="s">
        <v>874</v>
      </c>
      <c r="C476" s="60" t="s">
        <v>918</v>
      </c>
      <c r="D476" s="61" t="s">
        <v>919</v>
      </c>
      <c r="E476" s="62">
        <v>108.45</v>
      </c>
      <c r="F476" s="63" t="s">
        <v>213</v>
      </c>
      <c r="H476" s="64">
        <f>ROUND(E476*G476,2)</f>
        <v>0</v>
      </c>
      <c r="J476" s="64">
        <f>ROUND(E476*G476,2)</f>
        <v>0</v>
      </c>
      <c r="L476" s="65">
        <f>E476*K476</f>
        <v>0</v>
      </c>
      <c r="N476" s="62">
        <f>E476*M476</f>
        <v>0</v>
      </c>
      <c r="P476" s="63" t="s">
        <v>149</v>
      </c>
      <c r="V476" s="66" t="s">
        <v>835</v>
      </c>
      <c r="X476" s="98" t="s">
        <v>920</v>
      </c>
      <c r="Y476" s="98" t="s">
        <v>918</v>
      </c>
      <c r="Z476" s="60" t="s">
        <v>878</v>
      </c>
      <c r="AJ476" s="37" t="s">
        <v>838</v>
      </c>
      <c r="AK476" s="37" t="s">
        <v>153</v>
      </c>
    </row>
    <row r="477" spans="1:37">
      <c r="D477" s="99" t="s">
        <v>921</v>
      </c>
      <c r="E477" s="100"/>
      <c r="F477" s="101"/>
      <c r="G477" s="102"/>
      <c r="H477" s="102"/>
      <c r="I477" s="102"/>
      <c r="J477" s="102"/>
      <c r="K477" s="103"/>
      <c r="L477" s="103"/>
      <c r="M477" s="100"/>
      <c r="N477" s="100"/>
      <c r="O477" s="101"/>
      <c r="P477" s="101"/>
      <c r="Q477" s="100"/>
      <c r="R477" s="100"/>
      <c r="S477" s="100"/>
      <c r="T477" s="104"/>
      <c r="U477" s="104"/>
      <c r="V477" s="104" t="s">
        <v>0</v>
      </c>
      <c r="W477" s="100"/>
      <c r="X477" s="105"/>
    </row>
    <row r="478" spans="1:37">
      <c r="A478" s="58">
        <v>153</v>
      </c>
      <c r="B478" s="59" t="s">
        <v>216</v>
      </c>
      <c r="C478" s="60" t="s">
        <v>922</v>
      </c>
      <c r="D478" s="61" t="s">
        <v>923</v>
      </c>
      <c r="E478" s="62">
        <v>111.70399999999999</v>
      </c>
      <c r="F478" s="63" t="s">
        <v>213</v>
      </c>
      <c r="I478" s="64">
        <f>ROUND(E478*G478,2)</f>
        <v>0</v>
      </c>
      <c r="J478" s="64">
        <f>ROUND(E478*G478,2)</f>
        <v>0</v>
      </c>
      <c r="L478" s="65">
        <f>E478*K478</f>
        <v>0</v>
      </c>
      <c r="N478" s="62">
        <f>E478*M478</f>
        <v>0</v>
      </c>
      <c r="P478" s="63" t="s">
        <v>149</v>
      </c>
      <c r="V478" s="66" t="s">
        <v>66</v>
      </c>
      <c r="X478" s="98" t="s">
        <v>922</v>
      </c>
      <c r="Y478" s="98" t="s">
        <v>922</v>
      </c>
      <c r="Z478" s="60" t="s">
        <v>231</v>
      </c>
      <c r="AA478" s="60" t="s">
        <v>149</v>
      </c>
      <c r="AJ478" s="37" t="s">
        <v>844</v>
      </c>
      <c r="AK478" s="37" t="s">
        <v>153</v>
      </c>
    </row>
    <row r="479" spans="1:37">
      <c r="D479" s="99" t="s">
        <v>924</v>
      </c>
      <c r="E479" s="100"/>
      <c r="F479" s="101"/>
      <c r="G479" s="102"/>
      <c r="H479" s="102"/>
      <c r="I479" s="102"/>
      <c r="J479" s="102"/>
      <c r="K479" s="103"/>
      <c r="L479" s="103"/>
      <c r="M479" s="100"/>
      <c r="N479" s="100"/>
      <c r="O479" s="101"/>
      <c r="P479" s="101"/>
      <c r="Q479" s="100"/>
      <c r="R479" s="100"/>
      <c r="S479" s="100"/>
      <c r="T479" s="104"/>
      <c r="U479" s="104"/>
      <c r="V479" s="104" t="s">
        <v>0</v>
      </c>
      <c r="W479" s="100"/>
      <c r="X479" s="105"/>
    </row>
    <row r="480" spans="1:37">
      <c r="A480" s="58">
        <v>154</v>
      </c>
      <c r="B480" s="59" t="s">
        <v>874</v>
      </c>
      <c r="C480" s="60" t="s">
        <v>925</v>
      </c>
      <c r="D480" s="61" t="s">
        <v>926</v>
      </c>
      <c r="E480" s="62">
        <v>4.0629999999999997</v>
      </c>
      <c r="F480" s="63" t="s">
        <v>213</v>
      </c>
      <c r="H480" s="64">
        <f>ROUND(E480*G480,2)</f>
        <v>0</v>
      </c>
      <c r="J480" s="64">
        <f>ROUND(E480*G480,2)</f>
        <v>0</v>
      </c>
      <c r="K480" s="65">
        <v>4.0000000000000001E-3</v>
      </c>
      <c r="L480" s="65">
        <f>E480*K480</f>
        <v>1.6251999999999999E-2</v>
      </c>
      <c r="N480" s="62">
        <f>E480*M480</f>
        <v>0</v>
      </c>
      <c r="P480" s="63" t="s">
        <v>149</v>
      </c>
      <c r="V480" s="66" t="s">
        <v>835</v>
      </c>
      <c r="X480" s="98" t="s">
        <v>927</v>
      </c>
      <c r="Y480" s="98" t="s">
        <v>925</v>
      </c>
      <c r="Z480" s="60" t="s">
        <v>231</v>
      </c>
      <c r="AJ480" s="37" t="s">
        <v>838</v>
      </c>
      <c r="AK480" s="37" t="s">
        <v>153</v>
      </c>
    </row>
    <row r="481" spans="1:37">
      <c r="D481" s="99" t="s">
        <v>928</v>
      </c>
      <c r="E481" s="100"/>
      <c r="F481" s="101"/>
      <c r="G481" s="102"/>
      <c r="H481" s="102"/>
      <c r="I481" s="102"/>
      <c r="J481" s="102"/>
      <c r="K481" s="103"/>
      <c r="L481" s="103"/>
      <c r="M481" s="100"/>
      <c r="N481" s="100"/>
      <c r="O481" s="101"/>
      <c r="P481" s="101"/>
      <c r="Q481" s="100"/>
      <c r="R481" s="100"/>
      <c r="S481" s="100"/>
      <c r="T481" s="104"/>
      <c r="U481" s="104"/>
      <c r="V481" s="104" t="s">
        <v>0</v>
      </c>
      <c r="W481" s="100"/>
      <c r="X481" s="105"/>
    </row>
    <row r="482" spans="1:37">
      <c r="A482" s="58">
        <v>155</v>
      </c>
      <c r="B482" s="59" t="s">
        <v>216</v>
      </c>
      <c r="C482" s="60" t="s">
        <v>929</v>
      </c>
      <c r="D482" s="61" t="s">
        <v>930</v>
      </c>
      <c r="E482" s="62">
        <v>4.1849999999999996</v>
      </c>
      <c r="F482" s="63" t="s">
        <v>213</v>
      </c>
      <c r="I482" s="64">
        <f>ROUND(E482*G482,2)</f>
        <v>0</v>
      </c>
      <c r="J482" s="64">
        <f>ROUND(E482*G482,2)</f>
        <v>0</v>
      </c>
      <c r="L482" s="65">
        <f>E482*K482</f>
        <v>0</v>
      </c>
      <c r="N482" s="62">
        <f>E482*M482</f>
        <v>0</v>
      </c>
      <c r="P482" s="63" t="s">
        <v>149</v>
      </c>
      <c r="V482" s="66" t="s">
        <v>66</v>
      </c>
      <c r="X482" s="98" t="s">
        <v>929</v>
      </c>
      <c r="Y482" s="98" t="s">
        <v>929</v>
      </c>
      <c r="Z482" s="60" t="s">
        <v>893</v>
      </c>
      <c r="AA482" s="60" t="s">
        <v>149</v>
      </c>
      <c r="AJ482" s="37" t="s">
        <v>844</v>
      </c>
      <c r="AK482" s="37" t="s">
        <v>153</v>
      </c>
    </row>
    <row r="483" spans="1:37">
      <c r="A483" s="58">
        <v>156</v>
      </c>
      <c r="B483" s="59" t="s">
        <v>874</v>
      </c>
      <c r="C483" s="60" t="s">
        <v>931</v>
      </c>
      <c r="D483" s="61" t="s">
        <v>932</v>
      </c>
      <c r="E483" s="62">
        <v>207.27</v>
      </c>
      <c r="F483" s="63" t="s">
        <v>213</v>
      </c>
      <c r="H483" s="64">
        <f>ROUND(E483*G483,2)</f>
        <v>0</v>
      </c>
      <c r="J483" s="64">
        <f>ROUND(E483*G483,2)</f>
        <v>0</v>
      </c>
      <c r="K483" s="65">
        <v>4.0999999999999999E-4</v>
      </c>
      <c r="L483" s="65">
        <f>E483*K483</f>
        <v>8.4980700000000006E-2</v>
      </c>
      <c r="N483" s="62">
        <f>E483*M483</f>
        <v>0</v>
      </c>
      <c r="P483" s="63" t="s">
        <v>149</v>
      </c>
      <c r="V483" s="66" t="s">
        <v>835</v>
      </c>
      <c r="X483" s="98" t="s">
        <v>933</v>
      </c>
      <c r="Y483" s="98" t="s">
        <v>931</v>
      </c>
      <c r="Z483" s="60" t="s">
        <v>231</v>
      </c>
      <c r="AJ483" s="37" t="s">
        <v>838</v>
      </c>
      <c r="AK483" s="37" t="s">
        <v>153</v>
      </c>
    </row>
    <row r="484" spans="1:37">
      <c r="D484" s="99" t="s">
        <v>934</v>
      </c>
      <c r="E484" s="100"/>
      <c r="F484" s="101"/>
      <c r="G484" s="102"/>
      <c r="H484" s="102"/>
      <c r="I484" s="102"/>
      <c r="J484" s="102"/>
      <c r="K484" s="103"/>
      <c r="L484" s="103"/>
      <c r="M484" s="100"/>
      <c r="N484" s="100"/>
      <c r="O484" s="101"/>
      <c r="P484" s="101"/>
      <c r="Q484" s="100"/>
      <c r="R484" s="100"/>
      <c r="S484" s="100"/>
      <c r="T484" s="104"/>
      <c r="U484" s="104"/>
      <c r="V484" s="104" t="s">
        <v>0</v>
      </c>
      <c r="W484" s="100"/>
      <c r="X484" s="105"/>
    </row>
    <row r="485" spans="1:37">
      <c r="A485" s="58">
        <v>157</v>
      </c>
      <c r="B485" s="59" t="s">
        <v>216</v>
      </c>
      <c r="C485" s="60" t="s">
        <v>935</v>
      </c>
      <c r="D485" s="61" t="s">
        <v>936</v>
      </c>
      <c r="E485" s="62">
        <v>238.36099999999999</v>
      </c>
      <c r="F485" s="63" t="s">
        <v>213</v>
      </c>
      <c r="I485" s="64">
        <f>ROUND(E485*G485,2)</f>
        <v>0</v>
      </c>
      <c r="J485" s="64">
        <f>ROUND(E485*G485,2)</f>
        <v>0</v>
      </c>
      <c r="L485" s="65">
        <f>E485*K485</f>
        <v>0</v>
      </c>
      <c r="N485" s="62">
        <f>E485*M485</f>
        <v>0</v>
      </c>
      <c r="P485" s="63" t="s">
        <v>149</v>
      </c>
      <c r="V485" s="66" t="s">
        <v>66</v>
      </c>
      <c r="X485" s="98" t="s">
        <v>935</v>
      </c>
      <c r="Y485" s="98" t="s">
        <v>935</v>
      </c>
      <c r="Z485" s="60" t="s">
        <v>937</v>
      </c>
      <c r="AA485" s="60" t="s">
        <v>149</v>
      </c>
      <c r="AJ485" s="37" t="s">
        <v>844</v>
      </c>
      <c r="AK485" s="37" t="s">
        <v>153</v>
      </c>
    </row>
    <row r="486" spans="1:37">
      <c r="D486" s="99" t="s">
        <v>938</v>
      </c>
      <c r="E486" s="100"/>
      <c r="F486" s="101"/>
      <c r="G486" s="102"/>
      <c r="H486" s="102"/>
      <c r="I486" s="102"/>
      <c r="J486" s="102"/>
      <c r="K486" s="103"/>
      <c r="L486" s="103"/>
      <c r="M486" s="100"/>
      <c r="N486" s="100"/>
      <c r="O486" s="101"/>
      <c r="P486" s="101"/>
      <c r="Q486" s="100"/>
      <c r="R486" s="100"/>
      <c r="S486" s="100"/>
      <c r="T486" s="104"/>
      <c r="U486" s="104"/>
      <c r="V486" s="104" t="s">
        <v>0</v>
      </c>
      <c r="W486" s="100"/>
      <c r="X486" s="105"/>
    </row>
    <row r="487" spans="1:37" ht="20.399999999999999">
      <c r="A487" s="58">
        <v>158</v>
      </c>
      <c r="B487" s="59" t="s">
        <v>874</v>
      </c>
      <c r="C487" s="60" t="s">
        <v>939</v>
      </c>
      <c r="D487" s="61" t="s">
        <v>940</v>
      </c>
      <c r="E487" s="62">
        <v>111</v>
      </c>
      <c r="F487" s="63" t="s">
        <v>213</v>
      </c>
      <c r="H487" s="64">
        <f>ROUND(E487*G487,2)</f>
        <v>0</v>
      </c>
      <c r="J487" s="64">
        <f>ROUND(E487*G487,2)</f>
        <v>0</v>
      </c>
      <c r="K487" s="65">
        <v>1.2E-4</v>
      </c>
      <c r="L487" s="65">
        <f>E487*K487</f>
        <v>1.332E-2</v>
      </c>
      <c r="N487" s="62">
        <f>E487*M487</f>
        <v>0</v>
      </c>
      <c r="P487" s="63" t="s">
        <v>149</v>
      </c>
      <c r="V487" s="66" t="s">
        <v>835</v>
      </c>
      <c r="X487" s="98" t="s">
        <v>941</v>
      </c>
      <c r="Y487" s="98" t="s">
        <v>939</v>
      </c>
      <c r="Z487" s="60" t="s">
        <v>231</v>
      </c>
      <c r="AJ487" s="37" t="s">
        <v>838</v>
      </c>
      <c r="AK487" s="37" t="s">
        <v>153</v>
      </c>
    </row>
    <row r="488" spans="1:37">
      <c r="D488" s="99" t="s">
        <v>905</v>
      </c>
      <c r="E488" s="100"/>
      <c r="F488" s="101"/>
      <c r="G488" s="102"/>
      <c r="H488" s="102"/>
      <c r="I488" s="102"/>
      <c r="J488" s="102"/>
      <c r="K488" s="103"/>
      <c r="L488" s="103"/>
      <c r="M488" s="100"/>
      <c r="N488" s="100"/>
      <c r="O488" s="101"/>
      <c r="P488" s="101"/>
      <c r="Q488" s="100"/>
      <c r="R488" s="100"/>
      <c r="S488" s="100"/>
      <c r="T488" s="104"/>
      <c r="U488" s="104"/>
      <c r="V488" s="104" t="s">
        <v>0</v>
      </c>
      <c r="W488" s="100"/>
      <c r="X488" s="105"/>
    </row>
    <row r="489" spans="1:37">
      <c r="A489" s="58">
        <v>159</v>
      </c>
      <c r="B489" s="59" t="s">
        <v>216</v>
      </c>
      <c r="C489" s="60" t="s">
        <v>942</v>
      </c>
      <c r="D489" s="61" t="s">
        <v>943</v>
      </c>
      <c r="E489" s="62">
        <v>127.65</v>
      </c>
      <c r="F489" s="63" t="s">
        <v>213</v>
      </c>
      <c r="I489" s="64">
        <f>ROUND(E489*G489,2)</f>
        <v>0</v>
      </c>
      <c r="J489" s="64">
        <f>ROUND(E489*G489,2)</f>
        <v>0</v>
      </c>
      <c r="L489" s="65">
        <f>E489*K489</f>
        <v>0</v>
      </c>
      <c r="N489" s="62">
        <f>E489*M489</f>
        <v>0</v>
      </c>
      <c r="P489" s="63" t="s">
        <v>149</v>
      </c>
      <c r="V489" s="66" t="s">
        <v>66</v>
      </c>
      <c r="X489" s="98" t="s">
        <v>942</v>
      </c>
      <c r="Y489" s="98" t="s">
        <v>942</v>
      </c>
      <c r="Z489" s="60" t="s">
        <v>937</v>
      </c>
      <c r="AA489" s="60" t="s">
        <v>149</v>
      </c>
      <c r="AJ489" s="37" t="s">
        <v>844</v>
      </c>
      <c r="AK489" s="37" t="s">
        <v>153</v>
      </c>
    </row>
    <row r="490" spans="1:37">
      <c r="D490" s="99" t="s">
        <v>944</v>
      </c>
      <c r="E490" s="100"/>
      <c r="F490" s="101"/>
      <c r="G490" s="102"/>
      <c r="H490" s="102"/>
      <c r="I490" s="102"/>
      <c r="J490" s="102"/>
      <c r="K490" s="103"/>
      <c r="L490" s="103"/>
      <c r="M490" s="100"/>
      <c r="N490" s="100"/>
      <c r="O490" s="101"/>
      <c r="P490" s="101"/>
      <c r="Q490" s="100"/>
      <c r="R490" s="100"/>
      <c r="S490" s="100"/>
      <c r="T490" s="104"/>
      <c r="U490" s="104"/>
      <c r="V490" s="104" t="s">
        <v>0</v>
      </c>
      <c r="W490" s="100"/>
      <c r="X490" s="105"/>
    </row>
    <row r="491" spans="1:37">
      <c r="A491" s="58">
        <v>160</v>
      </c>
      <c r="B491" s="59" t="s">
        <v>874</v>
      </c>
      <c r="C491" s="60" t="s">
        <v>945</v>
      </c>
      <c r="D491" s="61" t="s">
        <v>946</v>
      </c>
      <c r="E491" s="62">
        <v>219.45</v>
      </c>
      <c r="F491" s="63" t="s">
        <v>213</v>
      </c>
      <c r="H491" s="64">
        <f>ROUND(E491*G491,2)</f>
        <v>0</v>
      </c>
      <c r="J491" s="64">
        <f>ROUND(E491*G491,2)</f>
        <v>0</v>
      </c>
      <c r="K491" s="65">
        <v>6.9999999999999994E-5</v>
      </c>
      <c r="L491" s="65">
        <f>E491*K491</f>
        <v>1.5361499999999998E-2</v>
      </c>
      <c r="N491" s="62">
        <f>E491*M491</f>
        <v>0</v>
      </c>
      <c r="P491" s="63" t="s">
        <v>149</v>
      </c>
      <c r="V491" s="66" t="s">
        <v>835</v>
      </c>
      <c r="X491" s="98" t="s">
        <v>947</v>
      </c>
      <c r="Y491" s="98" t="s">
        <v>945</v>
      </c>
      <c r="Z491" s="60" t="s">
        <v>878</v>
      </c>
      <c r="AJ491" s="37" t="s">
        <v>838</v>
      </c>
      <c r="AK491" s="37" t="s">
        <v>153</v>
      </c>
    </row>
    <row r="492" spans="1:37">
      <c r="D492" s="99" t="s">
        <v>905</v>
      </c>
      <c r="E492" s="100"/>
      <c r="F492" s="101"/>
      <c r="G492" s="102"/>
      <c r="H492" s="102"/>
      <c r="I492" s="102"/>
      <c r="J492" s="102"/>
      <c r="K492" s="103"/>
      <c r="L492" s="103"/>
      <c r="M492" s="100"/>
      <c r="N492" s="100"/>
      <c r="O492" s="101"/>
      <c r="P492" s="101"/>
      <c r="Q492" s="100"/>
      <c r="R492" s="100"/>
      <c r="S492" s="100"/>
      <c r="T492" s="104"/>
      <c r="U492" s="104"/>
      <c r="V492" s="104" t="s">
        <v>0</v>
      </c>
      <c r="W492" s="100"/>
      <c r="X492" s="105"/>
    </row>
    <row r="493" spans="1:37">
      <c r="D493" s="99" t="s">
        <v>948</v>
      </c>
      <c r="E493" s="100"/>
      <c r="F493" s="101"/>
      <c r="G493" s="102"/>
      <c r="H493" s="102"/>
      <c r="I493" s="102"/>
      <c r="J493" s="102"/>
      <c r="K493" s="103"/>
      <c r="L493" s="103"/>
      <c r="M493" s="100"/>
      <c r="N493" s="100"/>
      <c r="O493" s="101"/>
      <c r="P493" s="101"/>
      <c r="Q493" s="100"/>
      <c r="R493" s="100"/>
      <c r="S493" s="100"/>
      <c r="T493" s="104"/>
      <c r="U493" s="104"/>
      <c r="V493" s="104" t="s">
        <v>0</v>
      </c>
      <c r="W493" s="100"/>
      <c r="X493" s="105"/>
    </row>
    <row r="494" spans="1:37">
      <c r="A494" s="58">
        <v>161</v>
      </c>
      <c r="B494" s="59" t="s">
        <v>216</v>
      </c>
      <c r="C494" s="60" t="s">
        <v>949</v>
      </c>
      <c r="D494" s="61" t="s">
        <v>950</v>
      </c>
      <c r="E494" s="62">
        <v>252.36799999999999</v>
      </c>
      <c r="F494" s="63" t="s">
        <v>213</v>
      </c>
      <c r="I494" s="64">
        <f>ROUND(E494*G494,2)</f>
        <v>0</v>
      </c>
      <c r="J494" s="64">
        <f>ROUND(E494*G494,2)</f>
        <v>0</v>
      </c>
      <c r="L494" s="65">
        <f>E494*K494</f>
        <v>0</v>
      </c>
      <c r="N494" s="62">
        <f>E494*M494</f>
        <v>0</v>
      </c>
      <c r="P494" s="63" t="s">
        <v>149</v>
      </c>
      <c r="V494" s="66" t="s">
        <v>66</v>
      </c>
      <c r="X494" s="98" t="s">
        <v>949</v>
      </c>
      <c r="Y494" s="98" t="s">
        <v>949</v>
      </c>
      <c r="Z494" s="60" t="s">
        <v>951</v>
      </c>
      <c r="AA494" s="60" t="s">
        <v>952</v>
      </c>
      <c r="AJ494" s="37" t="s">
        <v>844</v>
      </c>
      <c r="AK494" s="37" t="s">
        <v>153</v>
      </c>
    </row>
    <row r="495" spans="1:37">
      <c r="D495" s="99" t="s">
        <v>953</v>
      </c>
      <c r="E495" s="100"/>
      <c r="F495" s="101"/>
      <c r="G495" s="102"/>
      <c r="H495" s="102"/>
      <c r="I495" s="102"/>
      <c r="J495" s="102"/>
      <c r="K495" s="103"/>
      <c r="L495" s="103"/>
      <c r="M495" s="100"/>
      <c r="N495" s="100"/>
      <c r="O495" s="101"/>
      <c r="P495" s="101"/>
      <c r="Q495" s="100"/>
      <c r="R495" s="100"/>
      <c r="S495" s="100"/>
      <c r="T495" s="104"/>
      <c r="U495" s="104"/>
      <c r="V495" s="104" t="s">
        <v>0</v>
      </c>
      <c r="W495" s="100"/>
      <c r="X495" s="105"/>
    </row>
    <row r="496" spans="1:37">
      <c r="A496" s="58">
        <v>162</v>
      </c>
      <c r="B496" s="59" t="s">
        <v>874</v>
      </c>
      <c r="C496" s="60" t="s">
        <v>954</v>
      </c>
      <c r="D496" s="61" t="s">
        <v>955</v>
      </c>
      <c r="F496" s="63" t="s">
        <v>52</v>
      </c>
      <c r="H496" s="64">
        <f>ROUND(E496*G496,2)</f>
        <v>0</v>
      </c>
      <c r="J496" s="64">
        <f>ROUND(E496*G496,2)</f>
        <v>0</v>
      </c>
      <c r="L496" s="65">
        <f>E496*K496</f>
        <v>0</v>
      </c>
      <c r="N496" s="62">
        <f>E496*M496</f>
        <v>0</v>
      </c>
      <c r="P496" s="63" t="s">
        <v>149</v>
      </c>
      <c r="V496" s="66" t="s">
        <v>835</v>
      </c>
      <c r="X496" s="98" t="s">
        <v>956</v>
      </c>
      <c r="Y496" s="98" t="s">
        <v>954</v>
      </c>
      <c r="Z496" s="60" t="s">
        <v>878</v>
      </c>
      <c r="AJ496" s="37" t="s">
        <v>838</v>
      </c>
      <c r="AK496" s="37" t="s">
        <v>153</v>
      </c>
    </row>
    <row r="497" spans="1:37">
      <c r="D497" s="106" t="s">
        <v>957</v>
      </c>
      <c r="E497" s="107">
        <f>J497</f>
        <v>0</v>
      </c>
      <c r="H497" s="107">
        <f>SUM(H451:H496)</f>
        <v>0</v>
      </c>
      <c r="I497" s="107">
        <f>SUM(I451:I496)</f>
        <v>0</v>
      </c>
      <c r="J497" s="107">
        <f>SUM(J451:J496)</f>
        <v>0</v>
      </c>
      <c r="L497" s="108">
        <f>SUM(L451:L496)</f>
        <v>0.4686342</v>
      </c>
      <c r="N497" s="109">
        <f>SUM(N451:N496)</f>
        <v>0</v>
      </c>
      <c r="W497" s="62">
        <f>SUM(W451:W496)</f>
        <v>0</v>
      </c>
    </row>
    <row r="499" spans="1:37">
      <c r="B499" s="60" t="s">
        <v>958</v>
      </c>
    </row>
    <row r="500" spans="1:37">
      <c r="A500" s="58">
        <v>163</v>
      </c>
      <c r="B500" s="59" t="s">
        <v>959</v>
      </c>
      <c r="C500" s="60" t="s">
        <v>960</v>
      </c>
      <c r="D500" s="61" t="s">
        <v>961</v>
      </c>
      <c r="E500" s="62">
        <v>4</v>
      </c>
      <c r="F500" s="63" t="s">
        <v>321</v>
      </c>
      <c r="H500" s="64">
        <f>ROUND(E500*G500,2)</f>
        <v>0</v>
      </c>
      <c r="J500" s="64">
        <f>ROUND(E500*G500,2)</f>
        <v>0</v>
      </c>
      <c r="K500" s="65">
        <v>2.1139999999999999E-2</v>
      </c>
      <c r="L500" s="65">
        <f>E500*K500</f>
        <v>8.4559999999999996E-2</v>
      </c>
      <c r="N500" s="62">
        <f>E500*M500</f>
        <v>0</v>
      </c>
      <c r="P500" s="63" t="s">
        <v>149</v>
      </c>
      <c r="V500" s="66" t="s">
        <v>835</v>
      </c>
      <c r="X500" s="98" t="s">
        <v>962</v>
      </c>
      <c r="Y500" s="98" t="s">
        <v>960</v>
      </c>
      <c r="Z500" s="60" t="s">
        <v>963</v>
      </c>
      <c r="AJ500" s="37" t="s">
        <v>838</v>
      </c>
      <c r="AK500" s="37" t="s">
        <v>153</v>
      </c>
    </row>
    <row r="501" spans="1:37">
      <c r="A501" s="58">
        <v>164</v>
      </c>
      <c r="B501" s="59" t="s">
        <v>959</v>
      </c>
      <c r="C501" s="60" t="s">
        <v>964</v>
      </c>
      <c r="D501" s="61" t="s">
        <v>965</v>
      </c>
      <c r="F501" s="63" t="s">
        <v>52</v>
      </c>
      <c r="H501" s="64">
        <f>ROUND(E501*G501,2)</f>
        <v>0</v>
      </c>
      <c r="J501" s="64">
        <f>ROUND(E501*G501,2)</f>
        <v>0</v>
      </c>
      <c r="L501" s="65">
        <f>E501*K501</f>
        <v>0</v>
      </c>
      <c r="N501" s="62">
        <f>E501*M501</f>
        <v>0</v>
      </c>
      <c r="P501" s="63" t="s">
        <v>149</v>
      </c>
      <c r="V501" s="66" t="s">
        <v>835</v>
      </c>
      <c r="X501" s="98" t="s">
        <v>966</v>
      </c>
      <c r="Y501" s="98" t="s">
        <v>964</v>
      </c>
      <c r="Z501" s="60" t="s">
        <v>967</v>
      </c>
      <c r="AJ501" s="37" t="s">
        <v>838</v>
      </c>
      <c r="AK501" s="37" t="s">
        <v>153</v>
      </c>
    </row>
    <row r="502" spans="1:37">
      <c r="D502" s="106" t="s">
        <v>968</v>
      </c>
      <c r="E502" s="107">
        <f>J502</f>
        <v>0</v>
      </c>
      <c r="H502" s="107">
        <f>SUM(H499:H501)</f>
        <v>0</v>
      </c>
      <c r="I502" s="107">
        <f>SUM(I499:I501)</f>
        <v>0</v>
      </c>
      <c r="J502" s="107">
        <f>SUM(J499:J501)</f>
        <v>0</v>
      </c>
      <c r="L502" s="108">
        <f>SUM(L499:L501)</f>
        <v>8.4559999999999996E-2</v>
      </c>
      <c r="N502" s="109">
        <f>SUM(N499:N501)</f>
        <v>0</v>
      </c>
      <c r="W502" s="62">
        <f>SUM(W499:W501)</f>
        <v>0</v>
      </c>
    </row>
    <row r="504" spans="1:37">
      <c r="B504" s="60" t="s">
        <v>969</v>
      </c>
    </row>
    <row r="505" spans="1:37" ht="20.399999999999999">
      <c r="A505" s="58">
        <v>165</v>
      </c>
      <c r="B505" s="59" t="s">
        <v>959</v>
      </c>
      <c r="C505" s="60" t="s">
        <v>970</v>
      </c>
      <c r="D505" s="61" t="s">
        <v>971</v>
      </c>
      <c r="E505" s="62">
        <v>1</v>
      </c>
      <c r="F505" s="63" t="s">
        <v>972</v>
      </c>
      <c r="H505" s="64">
        <f>ROUND(E505*G505,2)</f>
        <v>0</v>
      </c>
      <c r="J505" s="64">
        <f>ROUND(E505*G505,2)</f>
        <v>0</v>
      </c>
      <c r="L505" s="65">
        <f>E505*K505</f>
        <v>0</v>
      </c>
      <c r="N505" s="62">
        <f>E505*M505</f>
        <v>0</v>
      </c>
      <c r="P505" s="63" t="s">
        <v>149</v>
      </c>
      <c r="V505" s="66" t="s">
        <v>835</v>
      </c>
      <c r="X505" s="98" t="s">
        <v>973</v>
      </c>
      <c r="Y505" s="98" t="s">
        <v>970</v>
      </c>
      <c r="Z505" s="60" t="s">
        <v>231</v>
      </c>
      <c r="AJ505" s="37" t="s">
        <v>838</v>
      </c>
      <c r="AK505" s="37" t="s">
        <v>153</v>
      </c>
    </row>
    <row r="506" spans="1:37">
      <c r="D506" s="106" t="s">
        <v>974</v>
      </c>
      <c r="E506" s="107">
        <f>J506</f>
        <v>0</v>
      </c>
      <c r="H506" s="107">
        <f>SUM(H504:H505)</f>
        <v>0</v>
      </c>
      <c r="I506" s="107">
        <f>SUM(I504:I505)</f>
        <v>0</v>
      </c>
      <c r="J506" s="107">
        <f>SUM(J504:J505)</f>
        <v>0</v>
      </c>
      <c r="L506" s="108">
        <f>SUM(L504:L505)</f>
        <v>0</v>
      </c>
      <c r="N506" s="109">
        <f>SUM(N504:N505)</f>
        <v>0</v>
      </c>
      <c r="W506" s="62">
        <f>SUM(W504:W505)</f>
        <v>0</v>
      </c>
    </row>
    <row r="508" spans="1:37">
      <c r="B508" s="60" t="s">
        <v>975</v>
      </c>
    </row>
    <row r="509" spans="1:37">
      <c r="A509" s="58">
        <v>166</v>
      </c>
      <c r="B509" s="59" t="s">
        <v>959</v>
      </c>
      <c r="C509" s="60" t="s">
        <v>976</v>
      </c>
      <c r="D509" s="61" t="s">
        <v>977</v>
      </c>
      <c r="E509" s="62">
        <v>1</v>
      </c>
      <c r="F509" s="63" t="s">
        <v>972</v>
      </c>
      <c r="H509" s="64">
        <f>ROUND(E509*G509,2)</f>
        <v>0</v>
      </c>
      <c r="J509" s="64">
        <f>ROUND(E509*G509,2)</f>
        <v>0</v>
      </c>
      <c r="L509" s="65">
        <f>E509*K509</f>
        <v>0</v>
      </c>
      <c r="N509" s="62">
        <f>E509*M509</f>
        <v>0</v>
      </c>
      <c r="P509" s="63" t="s">
        <v>149</v>
      </c>
      <c r="V509" s="66" t="s">
        <v>835</v>
      </c>
      <c r="X509" s="98" t="s">
        <v>978</v>
      </c>
      <c r="Y509" s="98" t="s">
        <v>976</v>
      </c>
      <c r="Z509" s="60" t="s">
        <v>231</v>
      </c>
      <c r="AJ509" s="37" t="s">
        <v>838</v>
      </c>
      <c r="AK509" s="37" t="s">
        <v>153</v>
      </c>
    </row>
    <row r="510" spans="1:37">
      <c r="D510" s="106" t="s">
        <v>979</v>
      </c>
      <c r="E510" s="107">
        <f>J510</f>
        <v>0</v>
      </c>
      <c r="H510" s="107">
        <f>SUM(H508:H509)</f>
        <v>0</v>
      </c>
      <c r="I510" s="107">
        <f>SUM(I508:I509)</f>
        <v>0</v>
      </c>
      <c r="J510" s="107">
        <f>SUM(J508:J509)</f>
        <v>0</v>
      </c>
      <c r="L510" s="108">
        <f>SUM(L508:L509)</f>
        <v>0</v>
      </c>
      <c r="N510" s="109">
        <f>SUM(N508:N509)</f>
        <v>0</v>
      </c>
      <c r="W510" s="62">
        <f>SUM(W508:W509)</f>
        <v>0</v>
      </c>
    </row>
    <row r="512" spans="1:37">
      <c r="B512" s="60" t="s">
        <v>980</v>
      </c>
    </row>
    <row r="513" spans="1:37">
      <c r="A513" s="58">
        <v>167</v>
      </c>
      <c r="B513" s="59" t="s">
        <v>981</v>
      </c>
      <c r="C513" s="60" t="s">
        <v>982</v>
      </c>
      <c r="D513" s="61" t="s">
        <v>983</v>
      </c>
      <c r="E513" s="62">
        <v>1</v>
      </c>
      <c r="F513" s="63" t="s">
        <v>972</v>
      </c>
      <c r="H513" s="64">
        <f>ROUND(E513*G513,2)</f>
        <v>0</v>
      </c>
      <c r="J513" s="64">
        <f>ROUND(E513*G513,2)</f>
        <v>0</v>
      </c>
      <c r="L513" s="65">
        <f>E513*K513</f>
        <v>0</v>
      </c>
      <c r="N513" s="62">
        <f>E513*M513</f>
        <v>0</v>
      </c>
      <c r="P513" s="63" t="s">
        <v>149</v>
      </c>
      <c r="V513" s="66" t="s">
        <v>835</v>
      </c>
      <c r="X513" s="98" t="s">
        <v>984</v>
      </c>
      <c r="Y513" s="98" t="s">
        <v>982</v>
      </c>
      <c r="Z513" s="60" t="s">
        <v>231</v>
      </c>
      <c r="AJ513" s="37" t="s">
        <v>838</v>
      </c>
      <c r="AK513" s="37" t="s">
        <v>153</v>
      </c>
    </row>
    <row r="514" spans="1:37">
      <c r="D514" s="106" t="s">
        <v>985</v>
      </c>
      <c r="E514" s="107">
        <f>J514</f>
        <v>0</v>
      </c>
      <c r="H514" s="107">
        <f>SUM(H512:H513)</f>
        <v>0</v>
      </c>
      <c r="I514" s="107">
        <f>SUM(I512:I513)</f>
        <v>0</v>
      </c>
      <c r="J514" s="107">
        <f>SUM(J512:J513)</f>
        <v>0</v>
      </c>
      <c r="L514" s="108">
        <f>SUM(L512:L513)</f>
        <v>0</v>
      </c>
      <c r="N514" s="109">
        <f>SUM(N512:N513)</f>
        <v>0</v>
      </c>
      <c r="W514" s="62">
        <f>SUM(W512:W513)</f>
        <v>0</v>
      </c>
    </row>
    <row r="516" spans="1:37">
      <c r="B516" s="60" t="s">
        <v>986</v>
      </c>
    </row>
    <row r="517" spans="1:37">
      <c r="A517" s="58">
        <v>168</v>
      </c>
      <c r="B517" s="59" t="s">
        <v>987</v>
      </c>
      <c r="C517" s="60" t="s">
        <v>988</v>
      </c>
      <c r="D517" s="61" t="s">
        <v>989</v>
      </c>
      <c r="E517" s="62">
        <v>120</v>
      </c>
      <c r="F517" s="63" t="s">
        <v>611</v>
      </c>
      <c r="H517" s="64">
        <f>ROUND(E517*G517,2)</f>
        <v>0</v>
      </c>
      <c r="J517" s="64">
        <f>ROUND(E517*G517,2)</f>
        <v>0</v>
      </c>
      <c r="L517" s="65">
        <f>E517*K517</f>
        <v>0</v>
      </c>
      <c r="M517" s="62">
        <v>1.4E-2</v>
      </c>
      <c r="N517" s="62">
        <f>E517*M517</f>
        <v>1.68</v>
      </c>
      <c r="P517" s="63" t="s">
        <v>149</v>
      </c>
      <c r="V517" s="66" t="s">
        <v>835</v>
      </c>
      <c r="X517" s="98" t="s">
        <v>990</v>
      </c>
      <c r="Y517" s="98" t="s">
        <v>988</v>
      </c>
      <c r="Z517" s="60" t="s">
        <v>991</v>
      </c>
      <c r="AJ517" s="37" t="s">
        <v>838</v>
      </c>
      <c r="AK517" s="37" t="s">
        <v>153</v>
      </c>
    </row>
    <row r="518" spans="1:37">
      <c r="D518" s="99" t="s">
        <v>992</v>
      </c>
      <c r="E518" s="100"/>
      <c r="F518" s="101"/>
      <c r="G518" s="102"/>
      <c r="H518" s="102"/>
      <c r="I518" s="102"/>
      <c r="J518" s="102"/>
      <c r="K518" s="103"/>
      <c r="L518" s="103"/>
      <c r="M518" s="100"/>
      <c r="N518" s="100"/>
      <c r="O518" s="101"/>
      <c r="P518" s="101"/>
      <c r="Q518" s="100"/>
      <c r="R518" s="100"/>
      <c r="S518" s="100"/>
      <c r="T518" s="104"/>
      <c r="U518" s="104"/>
      <c r="V518" s="104" t="s">
        <v>0</v>
      </c>
      <c r="W518" s="100"/>
      <c r="X518" s="105"/>
    </row>
    <row r="519" spans="1:37">
      <c r="A519" s="58">
        <v>169</v>
      </c>
      <c r="B519" s="59" t="s">
        <v>987</v>
      </c>
      <c r="C519" s="60" t="s">
        <v>993</v>
      </c>
      <c r="D519" s="61" t="s">
        <v>994</v>
      </c>
      <c r="E519" s="62">
        <v>68.400000000000006</v>
      </c>
      <c r="F519" s="63" t="s">
        <v>611</v>
      </c>
      <c r="H519" s="64">
        <f>ROUND(E519*G519,2)</f>
        <v>0</v>
      </c>
      <c r="J519" s="64">
        <f>ROUND(E519*G519,2)</f>
        <v>0</v>
      </c>
      <c r="L519" s="65">
        <f>E519*K519</f>
        <v>0</v>
      </c>
      <c r="M519" s="62">
        <v>2.4E-2</v>
      </c>
      <c r="N519" s="62">
        <f>E519*M519</f>
        <v>1.6416000000000002</v>
      </c>
      <c r="P519" s="63" t="s">
        <v>149</v>
      </c>
      <c r="V519" s="66" t="s">
        <v>835</v>
      </c>
      <c r="X519" s="98" t="s">
        <v>995</v>
      </c>
      <c r="Y519" s="98" t="s">
        <v>993</v>
      </c>
      <c r="Z519" s="60" t="s">
        <v>991</v>
      </c>
      <c r="AJ519" s="37" t="s">
        <v>838</v>
      </c>
      <c r="AK519" s="37" t="s">
        <v>153</v>
      </c>
    </row>
    <row r="520" spans="1:37">
      <c r="D520" s="99" t="s">
        <v>996</v>
      </c>
      <c r="E520" s="100"/>
      <c r="F520" s="101"/>
      <c r="G520" s="102"/>
      <c r="H520" s="102"/>
      <c r="I520" s="102"/>
      <c r="J520" s="102"/>
      <c r="K520" s="103"/>
      <c r="L520" s="103"/>
      <c r="M520" s="100"/>
      <c r="N520" s="100"/>
      <c r="O520" s="101"/>
      <c r="P520" s="101"/>
      <c r="Q520" s="100"/>
      <c r="R520" s="100"/>
      <c r="S520" s="100"/>
      <c r="T520" s="104"/>
      <c r="U520" s="104"/>
      <c r="V520" s="104" t="s">
        <v>0</v>
      </c>
      <c r="W520" s="100"/>
      <c r="X520" s="105"/>
    </row>
    <row r="521" spans="1:37">
      <c r="D521" s="99" t="s">
        <v>997</v>
      </c>
      <c r="E521" s="100"/>
      <c r="F521" s="101"/>
      <c r="G521" s="102"/>
      <c r="H521" s="102"/>
      <c r="I521" s="102"/>
      <c r="J521" s="102"/>
      <c r="K521" s="103"/>
      <c r="L521" s="103"/>
      <c r="M521" s="100"/>
      <c r="N521" s="100"/>
      <c r="O521" s="101"/>
      <c r="P521" s="101"/>
      <c r="Q521" s="100"/>
      <c r="R521" s="100"/>
      <c r="S521" s="100"/>
      <c r="T521" s="104"/>
      <c r="U521" s="104"/>
      <c r="V521" s="104" t="s">
        <v>0</v>
      </c>
      <c r="W521" s="100"/>
      <c r="X521" s="105"/>
    </row>
    <row r="522" spans="1:37">
      <c r="A522" s="58">
        <v>170</v>
      </c>
      <c r="B522" s="59" t="s">
        <v>987</v>
      </c>
      <c r="C522" s="60" t="s">
        <v>998</v>
      </c>
      <c r="D522" s="61" t="s">
        <v>999</v>
      </c>
      <c r="E522" s="62">
        <v>177</v>
      </c>
      <c r="F522" s="63" t="s">
        <v>213</v>
      </c>
      <c r="H522" s="64">
        <f>ROUND(E522*G522,2)</f>
        <v>0</v>
      </c>
      <c r="J522" s="64">
        <f>ROUND(E522*G522,2)</f>
        <v>0</v>
      </c>
      <c r="L522" s="65">
        <f>E522*K522</f>
        <v>0</v>
      </c>
      <c r="N522" s="62">
        <f>E522*M522</f>
        <v>0</v>
      </c>
      <c r="P522" s="63" t="s">
        <v>149</v>
      </c>
      <c r="V522" s="66" t="s">
        <v>835</v>
      </c>
      <c r="X522" s="98" t="s">
        <v>1000</v>
      </c>
      <c r="Y522" s="98" t="s">
        <v>998</v>
      </c>
      <c r="Z522" s="60" t="s">
        <v>991</v>
      </c>
      <c r="AJ522" s="37" t="s">
        <v>838</v>
      </c>
      <c r="AK522" s="37" t="s">
        <v>153</v>
      </c>
    </row>
    <row r="523" spans="1:37">
      <c r="D523" s="99" t="s">
        <v>1001</v>
      </c>
      <c r="E523" s="100"/>
      <c r="F523" s="101"/>
      <c r="G523" s="102"/>
      <c r="H523" s="102"/>
      <c r="I523" s="102"/>
      <c r="J523" s="102"/>
      <c r="K523" s="103"/>
      <c r="L523" s="103"/>
      <c r="M523" s="100"/>
      <c r="N523" s="100"/>
      <c r="O523" s="101"/>
      <c r="P523" s="101"/>
      <c r="Q523" s="100"/>
      <c r="R523" s="100"/>
      <c r="S523" s="100"/>
      <c r="T523" s="104"/>
      <c r="U523" s="104"/>
      <c r="V523" s="104" t="s">
        <v>0</v>
      </c>
      <c r="W523" s="100"/>
      <c r="X523" s="105"/>
    </row>
    <row r="524" spans="1:37">
      <c r="A524" s="58">
        <v>171</v>
      </c>
      <c r="B524" s="59" t="s">
        <v>216</v>
      </c>
      <c r="C524" s="60" t="s">
        <v>1002</v>
      </c>
      <c r="D524" s="61" t="s">
        <v>1003</v>
      </c>
      <c r="E524" s="62">
        <v>743.4</v>
      </c>
      <c r="F524" s="63" t="s">
        <v>611</v>
      </c>
      <c r="I524" s="64">
        <f>ROUND(E524*G524,2)</f>
        <v>0</v>
      </c>
      <c r="J524" s="64">
        <f>ROUND(E524*G524,2)</f>
        <v>0</v>
      </c>
      <c r="K524" s="65">
        <v>8.3000000000000001E-4</v>
      </c>
      <c r="L524" s="65">
        <f>E524*K524</f>
        <v>0.61702199999999996</v>
      </c>
      <c r="N524" s="62">
        <f>E524*M524</f>
        <v>0</v>
      </c>
      <c r="P524" s="63" t="s">
        <v>149</v>
      </c>
      <c r="V524" s="66" t="s">
        <v>66</v>
      </c>
      <c r="X524" s="98" t="s">
        <v>1002</v>
      </c>
      <c r="Y524" s="98" t="s">
        <v>1002</v>
      </c>
      <c r="Z524" s="60" t="s">
        <v>1004</v>
      </c>
      <c r="AA524" s="60" t="s">
        <v>149</v>
      </c>
      <c r="AJ524" s="37" t="s">
        <v>844</v>
      </c>
      <c r="AK524" s="37" t="s">
        <v>153</v>
      </c>
    </row>
    <row r="525" spans="1:37">
      <c r="D525" s="99" t="s">
        <v>1005</v>
      </c>
      <c r="E525" s="100"/>
      <c r="F525" s="101"/>
      <c r="G525" s="102"/>
      <c r="H525" s="102"/>
      <c r="I525" s="102"/>
      <c r="J525" s="102"/>
      <c r="K525" s="103"/>
      <c r="L525" s="103"/>
      <c r="M525" s="100"/>
      <c r="N525" s="100"/>
      <c r="O525" s="101"/>
      <c r="P525" s="101"/>
      <c r="Q525" s="100"/>
      <c r="R525" s="100"/>
      <c r="S525" s="100"/>
      <c r="T525" s="104"/>
      <c r="U525" s="104"/>
      <c r="V525" s="104" t="s">
        <v>0</v>
      </c>
      <c r="W525" s="100"/>
      <c r="X525" s="105"/>
    </row>
    <row r="526" spans="1:37">
      <c r="A526" s="58">
        <v>172</v>
      </c>
      <c r="B526" s="59" t="s">
        <v>987</v>
      </c>
      <c r="C526" s="60" t="s">
        <v>1006</v>
      </c>
      <c r="D526" s="61" t="s">
        <v>1007</v>
      </c>
      <c r="E526" s="62">
        <v>88.5</v>
      </c>
      <c r="F526" s="63" t="s">
        <v>213</v>
      </c>
      <c r="H526" s="64">
        <f>ROUND(E526*G526,2)</f>
        <v>0</v>
      </c>
      <c r="J526" s="64">
        <f>ROUND(E526*G526,2)</f>
        <v>0</v>
      </c>
      <c r="L526" s="65">
        <f>E526*K526</f>
        <v>0</v>
      </c>
      <c r="N526" s="62">
        <f>E526*M526</f>
        <v>0</v>
      </c>
      <c r="P526" s="63" t="s">
        <v>149</v>
      </c>
      <c r="V526" s="66" t="s">
        <v>835</v>
      </c>
      <c r="X526" s="98" t="s">
        <v>1008</v>
      </c>
      <c r="Y526" s="98" t="s">
        <v>1006</v>
      </c>
      <c r="Z526" s="60" t="s">
        <v>991</v>
      </c>
      <c r="AJ526" s="37" t="s">
        <v>838</v>
      </c>
      <c r="AK526" s="37" t="s">
        <v>153</v>
      </c>
    </row>
    <row r="527" spans="1:37">
      <c r="D527" s="99" t="s">
        <v>1009</v>
      </c>
      <c r="E527" s="100"/>
      <c r="F527" s="101"/>
      <c r="G527" s="102"/>
      <c r="H527" s="102"/>
      <c r="I527" s="102"/>
      <c r="J527" s="102"/>
      <c r="K527" s="103"/>
      <c r="L527" s="103"/>
      <c r="M527" s="100"/>
      <c r="N527" s="100"/>
      <c r="O527" s="101"/>
      <c r="P527" s="101"/>
      <c r="Q527" s="100"/>
      <c r="R527" s="100"/>
      <c r="S527" s="100"/>
      <c r="T527" s="104"/>
      <c r="U527" s="104"/>
      <c r="V527" s="104" t="s">
        <v>0</v>
      </c>
      <c r="W527" s="100"/>
      <c r="X527" s="105"/>
    </row>
    <row r="528" spans="1:37">
      <c r="A528" s="58">
        <v>173</v>
      </c>
      <c r="B528" s="59" t="s">
        <v>216</v>
      </c>
      <c r="C528" s="60" t="s">
        <v>1010</v>
      </c>
      <c r="D528" s="61" t="s">
        <v>1011</v>
      </c>
      <c r="E528" s="62">
        <v>371.7</v>
      </c>
      <c r="F528" s="63" t="s">
        <v>611</v>
      </c>
      <c r="I528" s="64">
        <f>ROUND(E528*G528,2)</f>
        <v>0</v>
      </c>
      <c r="J528" s="64">
        <f>ROUND(E528*G528,2)</f>
        <v>0</v>
      </c>
      <c r="K528" s="65">
        <v>1.1000000000000001E-3</v>
      </c>
      <c r="L528" s="65">
        <f>E528*K528</f>
        <v>0.40887000000000001</v>
      </c>
      <c r="N528" s="62">
        <f>E528*M528</f>
        <v>0</v>
      </c>
      <c r="P528" s="63" t="s">
        <v>149</v>
      </c>
      <c r="V528" s="66" t="s">
        <v>66</v>
      </c>
      <c r="X528" s="98" t="s">
        <v>1010</v>
      </c>
      <c r="Y528" s="98" t="s">
        <v>1010</v>
      </c>
      <c r="Z528" s="60" t="s">
        <v>1004</v>
      </c>
      <c r="AA528" s="60" t="s">
        <v>149</v>
      </c>
      <c r="AJ528" s="37" t="s">
        <v>844</v>
      </c>
      <c r="AK528" s="37" t="s">
        <v>153</v>
      </c>
    </row>
    <row r="529" spans="1:37">
      <c r="D529" s="99" t="s">
        <v>1012</v>
      </c>
      <c r="E529" s="100"/>
      <c r="F529" s="101"/>
      <c r="G529" s="102"/>
      <c r="H529" s="102"/>
      <c r="I529" s="102"/>
      <c r="J529" s="102"/>
      <c r="K529" s="103"/>
      <c r="L529" s="103"/>
      <c r="M529" s="100"/>
      <c r="N529" s="100"/>
      <c r="O529" s="101"/>
      <c r="P529" s="101"/>
      <c r="Q529" s="100"/>
      <c r="R529" s="100"/>
      <c r="S529" s="100"/>
      <c r="T529" s="104"/>
      <c r="U529" s="104"/>
      <c r="V529" s="104" t="s">
        <v>0</v>
      </c>
      <c r="W529" s="100"/>
      <c r="X529" s="105"/>
    </row>
    <row r="530" spans="1:37">
      <c r="A530" s="58">
        <v>174</v>
      </c>
      <c r="B530" s="59" t="s">
        <v>987</v>
      </c>
      <c r="C530" s="60" t="s">
        <v>1013</v>
      </c>
      <c r="D530" s="61" t="s">
        <v>1014</v>
      </c>
      <c r="E530" s="62">
        <v>128</v>
      </c>
      <c r="F530" s="63" t="s">
        <v>213</v>
      </c>
      <c r="H530" s="64">
        <f>ROUND(E530*G530,2)</f>
        <v>0</v>
      </c>
      <c r="J530" s="64">
        <f>ROUND(E530*G530,2)</f>
        <v>0</v>
      </c>
      <c r="L530" s="65">
        <f>E530*K530</f>
        <v>0</v>
      </c>
      <c r="M530" s="62">
        <v>5.0000000000000001E-3</v>
      </c>
      <c r="N530" s="62">
        <f>E530*M530</f>
        <v>0.64</v>
      </c>
      <c r="P530" s="63" t="s">
        <v>149</v>
      </c>
      <c r="V530" s="66" t="s">
        <v>835</v>
      </c>
      <c r="X530" s="98" t="s">
        <v>1015</v>
      </c>
      <c r="Y530" s="98" t="s">
        <v>1013</v>
      </c>
      <c r="Z530" s="60" t="s">
        <v>991</v>
      </c>
      <c r="AJ530" s="37" t="s">
        <v>838</v>
      </c>
      <c r="AK530" s="37" t="s">
        <v>153</v>
      </c>
    </row>
    <row r="531" spans="1:37">
      <c r="A531" s="58">
        <v>175</v>
      </c>
      <c r="B531" s="59" t="s">
        <v>987</v>
      </c>
      <c r="C531" s="60" t="s">
        <v>1016</v>
      </c>
      <c r="D531" s="61" t="s">
        <v>1017</v>
      </c>
      <c r="E531" s="62">
        <v>2.7130000000000001</v>
      </c>
      <c r="F531" s="63" t="s">
        <v>148</v>
      </c>
      <c r="H531" s="64">
        <f>ROUND(E531*G531,2)</f>
        <v>0</v>
      </c>
      <c r="J531" s="64">
        <f>ROUND(E531*G531,2)</f>
        <v>0</v>
      </c>
      <c r="K531" s="65">
        <v>2.0889999999999999E-2</v>
      </c>
      <c r="L531" s="65">
        <f>E531*K531</f>
        <v>5.6674570000000001E-2</v>
      </c>
      <c r="N531" s="62">
        <f>E531*M531</f>
        <v>0</v>
      </c>
      <c r="P531" s="63" t="s">
        <v>149</v>
      </c>
      <c r="V531" s="66" t="s">
        <v>835</v>
      </c>
      <c r="X531" s="98" t="s">
        <v>1018</v>
      </c>
      <c r="Y531" s="98" t="s">
        <v>1016</v>
      </c>
      <c r="Z531" s="60" t="s">
        <v>991</v>
      </c>
      <c r="AJ531" s="37" t="s">
        <v>838</v>
      </c>
      <c r="AK531" s="37" t="s">
        <v>153</v>
      </c>
    </row>
    <row r="532" spans="1:37">
      <c r="D532" s="99" t="s">
        <v>1019</v>
      </c>
      <c r="E532" s="100"/>
      <c r="F532" s="101"/>
      <c r="G532" s="102"/>
      <c r="H532" s="102"/>
      <c r="I532" s="102"/>
      <c r="J532" s="102"/>
      <c r="K532" s="103"/>
      <c r="L532" s="103"/>
      <c r="M532" s="100"/>
      <c r="N532" s="100"/>
      <c r="O532" s="101"/>
      <c r="P532" s="101"/>
      <c r="Q532" s="100"/>
      <c r="R532" s="100"/>
      <c r="S532" s="100"/>
      <c r="T532" s="104"/>
      <c r="U532" s="104"/>
      <c r="V532" s="104" t="s">
        <v>0</v>
      </c>
      <c r="W532" s="100"/>
      <c r="X532" s="105"/>
    </row>
    <row r="533" spans="1:37" ht="20.399999999999999">
      <c r="A533" s="58">
        <v>176</v>
      </c>
      <c r="B533" s="59" t="s">
        <v>987</v>
      </c>
      <c r="C533" s="60" t="s">
        <v>1020</v>
      </c>
      <c r="D533" s="61" t="s">
        <v>1021</v>
      </c>
      <c r="E533" s="62">
        <v>24.61</v>
      </c>
      <c r="F533" s="63" t="s">
        <v>213</v>
      </c>
      <c r="H533" s="64">
        <f>ROUND(E533*G533,2)</f>
        <v>0</v>
      </c>
      <c r="J533" s="64">
        <f>ROUND(E533*G533,2)</f>
        <v>0</v>
      </c>
      <c r="K533" s="65">
        <v>1.8000000000000001E-4</v>
      </c>
      <c r="L533" s="65">
        <f>E533*K533</f>
        <v>4.4298000000000002E-3</v>
      </c>
      <c r="N533" s="62">
        <f>E533*M533</f>
        <v>0</v>
      </c>
      <c r="P533" s="63" t="s">
        <v>149</v>
      </c>
      <c r="V533" s="66" t="s">
        <v>835</v>
      </c>
      <c r="X533" s="98" t="s">
        <v>1022</v>
      </c>
      <c r="Y533" s="98" t="s">
        <v>1020</v>
      </c>
      <c r="Z533" s="60" t="s">
        <v>231</v>
      </c>
      <c r="AJ533" s="37" t="s">
        <v>838</v>
      </c>
      <c r="AK533" s="37" t="s">
        <v>153</v>
      </c>
    </row>
    <row r="534" spans="1:37">
      <c r="D534" s="99" t="s">
        <v>1023</v>
      </c>
      <c r="E534" s="100"/>
      <c r="F534" s="101"/>
      <c r="G534" s="102"/>
      <c r="H534" s="102"/>
      <c r="I534" s="102"/>
      <c r="J534" s="102"/>
      <c r="K534" s="103"/>
      <c r="L534" s="103"/>
      <c r="M534" s="100"/>
      <c r="N534" s="100"/>
      <c r="O534" s="101"/>
      <c r="P534" s="101"/>
      <c r="Q534" s="100"/>
      <c r="R534" s="100"/>
      <c r="S534" s="100"/>
      <c r="T534" s="104"/>
      <c r="U534" s="104"/>
      <c r="V534" s="104" t="s">
        <v>0</v>
      </c>
      <c r="W534" s="100"/>
      <c r="X534" s="105"/>
    </row>
    <row r="535" spans="1:37">
      <c r="A535" s="58">
        <v>177</v>
      </c>
      <c r="B535" s="59" t="s">
        <v>987</v>
      </c>
      <c r="C535" s="60" t="s">
        <v>1024</v>
      </c>
      <c r="D535" s="61" t="s">
        <v>1025</v>
      </c>
      <c r="E535" s="62">
        <v>68</v>
      </c>
      <c r="F535" s="63" t="s">
        <v>213</v>
      </c>
      <c r="H535" s="64">
        <f>ROUND(E535*G535,2)</f>
        <v>0</v>
      </c>
      <c r="J535" s="64">
        <f>ROUND(E535*G535,2)</f>
        <v>0</v>
      </c>
      <c r="L535" s="65">
        <f>E535*K535</f>
        <v>0</v>
      </c>
      <c r="M535" s="62">
        <v>2.4E-2</v>
      </c>
      <c r="N535" s="62">
        <f>E535*M535</f>
        <v>1.6320000000000001</v>
      </c>
      <c r="P535" s="63" t="s">
        <v>149</v>
      </c>
      <c r="V535" s="66" t="s">
        <v>835</v>
      </c>
      <c r="X535" s="98" t="s">
        <v>1026</v>
      </c>
      <c r="Y535" s="98" t="s">
        <v>1024</v>
      </c>
      <c r="Z535" s="60" t="s">
        <v>1027</v>
      </c>
      <c r="AJ535" s="37" t="s">
        <v>838</v>
      </c>
      <c r="AK535" s="37" t="s">
        <v>153</v>
      </c>
    </row>
    <row r="536" spans="1:37">
      <c r="D536" s="99" t="s">
        <v>1028</v>
      </c>
      <c r="E536" s="100"/>
      <c r="F536" s="101"/>
      <c r="G536" s="102"/>
      <c r="H536" s="102"/>
      <c r="I536" s="102"/>
      <c r="J536" s="102"/>
      <c r="K536" s="103"/>
      <c r="L536" s="103"/>
      <c r="M536" s="100"/>
      <c r="N536" s="100"/>
      <c r="O536" s="101"/>
      <c r="P536" s="101"/>
      <c r="Q536" s="100"/>
      <c r="R536" s="100"/>
      <c r="S536" s="100"/>
      <c r="T536" s="104"/>
      <c r="U536" s="104"/>
      <c r="V536" s="104" t="s">
        <v>0</v>
      </c>
      <c r="W536" s="100"/>
      <c r="X536" s="105"/>
    </row>
    <row r="537" spans="1:37">
      <c r="A537" s="58">
        <v>178</v>
      </c>
      <c r="B537" s="59" t="s">
        <v>987</v>
      </c>
      <c r="C537" s="60" t="s">
        <v>1029</v>
      </c>
      <c r="D537" s="61" t="s">
        <v>1030</v>
      </c>
      <c r="E537" s="62">
        <v>20</v>
      </c>
      <c r="F537" s="63" t="s">
        <v>213</v>
      </c>
      <c r="H537" s="64">
        <f>ROUND(E537*G537,2)</f>
        <v>0</v>
      </c>
      <c r="J537" s="64">
        <f>ROUND(E537*G537,2)</f>
        <v>0</v>
      </c>
      <c r="L537" s="65">
        <f>E537*K537</f>
        <v>0</v>
      </c>
      <c r="N537" s="62">
        <f>E537*M537</f>
        <v>0</v>
      </c>
      <c r="P537" s="63" t="s">
        <v>149</v>
      </c>
      <c r="V537" s="66" t="s">
        <v>835</v>
      </c>
      <c r="X537" s="98" t="s">
        <v>1031</v>
      </c>
      <c r="Y537" s="98" t="s">
        <v>1029</v>
      </c>
      <c r="Z537" s="60" t="s">
        <v>231</v>
      </c>
      <c r="AJ537" s="37" t="s">
        <v>838</v>
      </c>
      <c r="AK537" s="37" t="s">
        <v>153</v>
      </c>
    </row>
    <row r="538" spans="1:37">
      <c r="D538" s="99" t="s">
        <v>1032</v>
      </c>
      <c r="E538" s="100"/>
      <c r="F538" s="101"/>
      <c r="G538" s="102"/>
      <c r="H538" s="102"/>
      <c r="I538" s="102"/>
      <c r="J538" s="102"/>
      <c r="K538" s="103"/>
      <c r="L538" s="103"/>
      <c r="M538" s="100"/>
      <c r="N538" s="100"/>
      <c r="O538" s="101"/>
      <c r="P538" s="101"/>
      <c r="Q538" s="100"/>
      <c r="R538" s="100"/>
      <c r="S538" s="100"/>
      <c r="T538" s="104"/>
      <c r="U538" s="104"/>
      <c r="V538" s="104" t="s">
        <v>0</v>
      </c>
      <c r="W538" s="100"/>
      <c r="X538" s="105"/>
    </row>
    <row r="539" spans="1:37" ht="20.399999999999999">
      <c r="A539" s="58">
        <v>179</v>
      </c>
      <c r="B539" s="59" t="s">
        <v>987</v>
      </c>
      <c r="C539" s="60" t="s">
        <v>1033</v>
      </c>
      <c r="D539" s="61" t="s">
        <v>1034</v>
      </c>
      <c r="E539" s="62">
        <v>28</v>
      </c>
      <c r="F539" s="63" t="s">
        <v>611</v>
      </c>
      <c r="H539" s="64">
        <f>ROUND(E539*G539,2)</f>
        <v>0</v>
      </c>
      <c r="J539" s="64">
        <f>ROUND(E539*G539,2)</f>
        <v>0</v>
      </c>
      <c r="L539" s="65">
        <f>E539*K539</f>
        <v>0</v>
      </c>
      <c r="N539" s="62">
        <f>E539*M539</f>
        <v>0</v>
      </c>
      <c r="P539" s="63" t="s">
        <v>149</v>
      </c>
      <c r="V539" s="66" t="s">
        <v>835</v>
      </c>
      <c r="X539" s="98" t="s">
        <v>1035</v>
      </c>
      <c r="Y539" s="98" t="s">
        <v>1033</v>
      </c>
      <c r="Z539" s="60" t="s">
        <v>1027</v>
      </c>
      <c r="AJ539" s="37" t="s">
        <v>838</v>
      </c>
      <c r="AK539" s="37" t="s">
        <v>153</v>
      </c>
    </row>
    <row r="540" spans="1:37">
      <c r="D540" s="99" t="s">
        <v>1036</v>
      </c>
      <c r="E540" s="100"/>
      <c r="F540" s="101"/>
      <c r="G540" s="102"/>
      <c r="H540" s="102"/>
      <c r="I540" s="102"/>
      <c r="J540" s="102"/>
      <c r="K540" s="103"/>
      <c r="L540" s="103"/>
      <c r="M540" s="100"/>
      <c r="N540" s="100"/>
      <c r="O540" s="101"/>
      <c r="P540" s="101"/>
      <c r="Q540" s="100"/>
      <c r="R540" s="100"/>
      <c r="S540" s="100"/>
      <c r="T540" s="104"/>
      <c r="U540" s="104"/>
      <c r="V540" s="104" t="s">
        <v>0</v>
      </c>
      <c r="W540" s="100"/>
      <c r="X540" s="105"/>
    </row>
    <row r="541" spans="1:37">
      <c r="A541" s="58">
        <v>180</v>
      </c>
      <c r="B541" s="59" t="s">
        <v>216</v>
      </c>
      <c r="C541" s="60" t="s">
        <v>1037</v>
      </c>
      <c r="D541" s="61" t="s">
        <v>1038</v>
      </c>
      <c r="E541" s="62">
        <v>0.66200000000000003</v>
      </c>
      <c r="F541" s="63" t="s">
        <v>148</v>
      </c>
      <c r="I541" s="64">
        <f>ROUND(E541*G541,2)</f>
        <v>0</v>
      </c>
      <c r="J541" s="64">
        <f>ROUND(E541*G541,2)</f>
        <v>0</v>
      </c>
      <c r="K541" s="65">
        <v>0.55000000000000004</v>
      </c>
      <c r="L541" s="65">
        <f>E541*K541</f>
        <v>0.36410000000000003</v>
      </c>
      <c r="N541" s="62">
        <f>E541*M541</f>
        <v>0</v>
      </c>
      <c r="P541" s="63" t="s">
        <v>149</v>
      </c>
      <c r="V541" s="66" t="s">
        <v>66</v>
      </c>
      <c r="X541" s="98" t="s">
        <v>1039</v>
      </c>
      <c r="Y541" s="98" t="s">
        <v>1037</v>
      </c>
      <c r="Z541" s="60" t="s">
        <v>1004</v>
      </c>
      <c r="AA541" s="60" t="s">
        <v>149</v>
      </c>
      <c r="AJ541" s="37" t="s">
        <v>844</v>
      </c>
      <c r="AK541" s="37" t="s">
        <v>153</v>
      </c>
    </row>
    <row r="542" spans="1:37">
      <c r="D542" s="99" t="s">
        <v>1040</v>
      </c>
      <c r="E542" s="100"/>
      <c r="F542" s="101"/>
      <c r="G542" s="102"/>
      <c r="H542" s="102"/>
      <c r="I542" s="102"/>
      <c r="J542" s="102"/>
      <c r="K542" s="103"/>
      <c r="L542" s="103"/>
      <c r="M542" s="100"/>
      <c r="N542" s="100"/>
      <c r="O542" s="101"/>
      <c r="P542" s="101"/>
      <c r="Q542" s="100"/>
      <c r="R542" s="100"/>
      <c r="S542" s="100"/>
      <c r="T542" s="104"/>
      <c r="U542" s="104"/>
      <c r="V542" s="104" t="s">
        <v>0</v>
      </c>
      <c r="W542" s="100"/>
      <c r="X542" s="105"/>
    </row>
    <row r="543" spans="1:37">
      <c r="A543" s="58">
        <v>181</v>
      </c>
      <c r="B543" s="59" t="s">
        <v>987</v>
      </c>
      <c r="C543" s="60" t="s">
        <v>1041</v>
      </c>
      <c r="D543" s="61" t="s">
        <v>1042</v>
      </c>
      <c r="E543" s="62">
        <v>72</v>
      </c>
      <c r="F543" s="63" t="s">
        <v>611</v>
      </c>
      <c r="H543" s="64">
        <f>ROUND(E543*G543,2)</f>
        <v>0</v>
      </c>
      <c r="J543" s="64">
        <f>ROUND(E543*G543,2)</f>
        <v>0</v>
      </c>
      <c r="L543" s="65">
        <f>E543*K543</f>
        <v>0</v>
      </c>
      <c r="M543" s="62">
        <v>1.7000000000000001E-2</v>
      </c>
      <c r="N543" s="62">
        <f>E543*M543</f>
        <v>1.2240000000000002</v>
      </c>
      <c r="P543" s="63" t="s">
        <v>149</v>
      </c>
      <c r="V543" s="66" t="s">
        <v>835</v>
      </c>
      <c r="X543" s="98" t="s">
        <v>1043</v>
      </c>
      <c r="Y543" s="98" t="s">
        <v>1041</v>
      </c>
      <c r="Z543" s="60" t="s">
        <v>1027</v>
      </c>
      <c r="AJ543" s="37" t="s">
        <v>838</v>
      </c>
      <c r="AK543" s="37" t="s">
        <v>153</v>
      </c>
    </row>
    <row r="544" spans="1:37">
      <c r="D544" s="99" t="s">
        <v>1044</v>
      </c>
      <c r="E544" s="100"/>
      <c r="F544" s="101"/>
      <c r="G544" s="102"/>
      <c r="H544" s="102"/>
      <c r="I544" s="102"/>
      <c r="J544" s="102"/>
      <c r="K544" s="103"/>
      <c r="L544" s="103"/>
      <c r="M544" s="100"/>
      <c r="N544" s="100"/>
      <c r="O544" s="101"/>
      <c r="P544" s="101"/>
      <c r="Q544" s="100"/>
      <c r="R544" s="100"/>
      <c r="S544" s="100"/>
      <c r="T544" s="104"/>
      <c r="U544" s="104"/>
      <c r="V544" s="104" t="s">
        <v>0</v>
      </c>
      <c r="W544" s="100"/>
      <c r="X544" s="105"/>
    </row>
    <row r="545" spans="1:37">
      <c r="A545" s="58">
        <v>182</v>
      </c>
      <c r="B545" s="59" t="s">
        <v>987</v>
      </c>
      <c r="C545" s="60" t="s">
        <v>1045</v>
      </c>
      <c r="D545" s="61" t="s">
        <v>1046</v>
      </c>
      <c r="F545" s="63" t="s">
        <v>52</v>
      </c>
      <c r="H545" s="64">
        <f>ROUND(E545*G545,2)</f>
        <v>0</v>
      </c>
      <c r="J545" s="64">
        <f>ROUND(E545*G545,2)</f>
        <v>0</v>
      </c>
      <c r="L545" s="65">
        <f>E545*K545</f>
        <v>0</v>
      </c>
      <c r="N545" s="62">
        <f>E545*M545</f>
        <v>0</v>
      </c>
      <c r="P545" s="63" t="s">
        <v>149</v>
      </c>
      <c r="V545" s="66" t="s">
        <v>835</v>
      </c>
      <c r="X545" s="98" t="s">
        <v>1047</v>
      </c>
      <c r="Y545" s="98" t="s">
        <v>1045</v>
      </c>
      <c r="Z545" s="60" t="s">
        <v>1027</v>
      </c>
      <c r="AJ545" s="37" t="s">
        <v>838</v>
      </c>
      <c r="AK545" s="37" t="s">
        <v>153</v>
      </c>
    </row>
    <row r="546" spans="1:37">
      <c r="D546" s="106" t="s">
        <v>1048</v>
      </c>
      <c r="E546" s="107">
        <f>J546</f>
        <v>0</v>
      </c>
      <c r="H546" s="107">
        <f>SUM(H516:H545)</f>
        <v>0</v>
      </c>
      <c r="I546" s="107">
        <f>SUM(I516:I545)</f>
        <v>0</v>
      </c>
      <c r="J546" s="107">
        <f>SUM(J516:J545)</f>
        <v>0</v>
      </c>
      <c r="L546" s="108">
        <f>SUM(L516:L545)</f>
        <v>1.4510963700000001</v>
      </c>
      <c r="N546" s="109">
        <f>SUM(N516:N545)</f>
        <v>6.8176000000000005</v>
      </c>
      <c r="W546" s="62">
        <f>SUM(W516:W545)</f>
        <v>0</v>
      </c>
    </row>
    <row r="548" spans="1:37">
      <c r="B548" s="60" t="s">
        <v>1049</v>
      </c>
    </row>
    <row r="549" spans="1:37">
      <c r="A549" s="58">
        <v>183</v>
      </c>
      <c r="B549" s="59" t="s">
        <v>1050</v>
      </c>
      <c r="C549" s="60" t="s">
        <v>1051</v>
      </c>
      <c r="D549" s="61" t="s">
        <v>1052</v>
      </c>
      <c r="E549" s="62">
        <v>16.364000000000001</v>
      </c>
      <c r="F549" s="63" t="s">
        <v>213</v>
      </c>
      <c r="H549" s="64">
        <f>ROUND(E549*G549,2)</f>
        <v>0</v>
      </c>
      <c r="J549" s="64">
        <f>ROUND(E549*G549,2)</f>
        <v>0</v>
      </c>
      <c r="K549" s="65">
        <v>5.6840000000000002E-2</v>
      </c>
      <c r="L549" s="65">
        <f>E549*K549</f>
        <v>0.93012976000000003</v>
      </c>
      <c r="N549" s="62">
        <f>E549*M549</f>
        <v>0</v>
      </c>
      <c r="P549" s="63" t="s">
        <v>149</v>
      </c>
      <c r="V549" s="66" t="s">
        <v>835</v>
      </c>
      <c r="X549" s="98" t="s">
        <v>1053</v>
      </c>
      <c r="Y549" s="98" t="s">
        <v>1051</v>
      </c>
      <c r="Z549" s="60" t="s">
        <v>548</v>
      </c>
      <c r="AJ549" s="37" t="s">
        <v>838</v>
      </c>
      <c r="AK549" s="37" t="s">
        <v>153</v>
      </c>
    </row>
    <row r="550" spans="1:37">
      <c r="D550" s="99" t="s">
        <v>300</v>
      </c>
      <c r="E550" s="100"/>
      <c r="F550" s="101"/>
      <c r="G550" s="102"/>
      <c r="H550" s="102"/>
      <c r="I550" s="102"/>
      <c r="J550" s="102"/>
      <c r="K550" s="103"/>
      <c r="L550" s="103"/>
      <c r="M550" s="100"/>
      <c r="N550" s="100"/>
      <c r="O550" s="101"/>
      <c r="P550" s="101"/>
      <c r="Q550" s="100"/>
      <c r="R550" s="100"/>
      <c r="S550" s="100"/>
      <c r="T550" s="104"/>
      <c r="U550" s="104"/>
      <c r="V550" s="104" t="s">
        <v>0</v>
      </c>
      <c r="W550" s="100"/>
      <c r="X550" s="105"/>
    </row>
    <row r="551" spans="1:37">
      <c r="D551" s="99" t="s">
        <v>1054</v>
      </c>
      <c r="E551" s="100"/>
      <c r="F551" s="101"/>
      <c r="G551" s="102"/>
      <c r="H551" s="102"/>
      <c r="I551" s="102"/>
      <c r="J551" s="102"/>
      <c r="K551" s="103"/>
      <c r="L551" s="103"/>
      <c r="M551" s="100"/>
      <c r="N551" s="100"/>
      <c r="O551" s="101"/>
      <c r="P551" s="101"/>
      <c r="Q551" s="100"/>
      <c r="R551" s="100"/>
      <c r="S551" s="100"/>
      <c r="T551" s="104"/>
      <c r="U551" s="104"/>
      <c r="V551" s="104" t="s">
        <v>0</v>
      </c>
      <c r="W551" s="100"/>
      <c r="X551" s="105"/>
    </row>
    <row r="552" spans="1:37" ht="20.399999999999999">
      <c r="A552" s="58">
        <v>184</v>
      </c>
      <c r="B552" s="59" t="s">
        <v>1050</v>
      </c>
      <c r="C552" s="60" t="s">
        <v>1055</v>
      </c>
      <c r="D552" s="61" t="s">
        <v>1056</v>
      </c>
      <c r="E552" s="62">
        <v>108.45</v>
      </c>
      <c r="F552" s="63" t="s">
        <v>213</v>
      </c>
      <c r="H552" s="64">
        <f>ROUND(E552*G552,2)</f>
        <v>0</v>
      </c>
      <c r="J552" s="64">
        <f>ROUND(E552*G552,2)</f>
        <v>0</v>
      </c>
      <c r="K552" s="65">
        <v>1.498E-2</v>
      </c>
      <c r="L552" s="65">
        <f>E552*K552</f>
        <v>1.6245810000000001</v>
      </c>
      <c r="N552" s="62">
        <f>E552*M552</f>
        <v>0</v>
      </c>
      <c r="P552" s="63" t="s">
        <v>149</v>
      </c>
      <c r="V552" s="66" t="s">
        <v>835</v>
      </c>
      <c r="X552" s="98" t="s">
        <v>1057</v>
      </c>
      <c r="Y552" s="98" t="s">
        <v>1055</v>
      </c>
      <c r="Z552" s="60" t="s">
        <v>231</v>
      </c>
      <c r="AJ552" s="37" t="s">
        <v>838</v>
      </c>
      <c r="AK552" s="37" t="s">
        <v>153</v>
      </c>
    </row>
    <row r="553" spans="1:37">
      <c r="D553" s="99" t="s">
        <v>1058</v>
      </c>
      <c r="E553" s="100"/>
      <c r="F553" s="101"/>
      <c r="G553" s="102"/>
      <c r="H553" s="102"/>
      <c r="I553" s="102"/>
      <c r="J553" s="102"/>
      <c r="K553" s="103"/>
      <c r="L553" s="103"/>
      <c r="M553" s="100"/>
      <c r="N553" s="100"/>
      <c r="O553" s="101"/>
      <c r="P553" s="101"/>
      <c r="Q553" s="100"/>
      <c r="R553" s="100"/>
      <c r="S553" s="100"/>
      <c r="T553" s="104"/>
      <c r="U553" s="104"/>
      <c r="V553" s="104" t="s">
        <v>0</v>
      </c>
      <c r="W553" s="100"/>
      <c r="X553" s="105"/>
    </row>
    <row r="554" spans="1:37">
      <c r="A554" s="58">
        <v>185</v>
      </c>
      <c r="B554" s="59" t="s">
        <v>1050</v>
      </c>
      <c r="C554" s="60" t="s">
        <v>1059</v>
      </c>
      <c r="D554" s="61" t="s">
        <v>1060</v>
      </c>
      <c r="E554" s="62">
        <v>1</v>
      </c>
      <c r="F554" s="63" t="s">
        <v>321</v>
      </c>
      <c r="H554" s="64">
        <f>ROUND(E554*G554,2)</f>
        <v>0</v>
      </c>
      <c r="J554" s="64">
        <f>ROUND(E554*G554,2)</f>
        <v>0</v>
      </c>
      <c r="K554" s="65">
        <v>2.751E-2</v>
      </c>
      <c r="L554" s="65">
        <f>E554*K554</f>
        <v>2.751E-2</v>
      </c>
      <c r="N554" s="62">
        <f>E554*M554</f>
        <v>0</v>
      </c>
      <c r="P554" s="63" t="s">
        <v>149</v>
      </c>
      <c r="V554" s="66" t="s">
        <v>835</v>
      </c>
      <c r="X554" s="98" t="s">
        <v>1061</v>
      </c>
      <c r="Y554" s="98" t="s">
        <v>1059</v>
      </c>
      <c r="Z554" s="60" t="s">
        <v>702</v>
      </c>
      <c r="AJ554" s="37" t="s">
        <v>838</v>
      </c>
      <c r="AK554" s="37" t="s">
        <v>153</v>
      </c>
    </row>
    <row r="555" spans="1:37">
      <c r="A555" s="58">
        <v>186</v>
      </c>
      <c r="B555" s="59" t="s">
        <v>1050</v>
      </c>
      <c r="C555" s="60" t="s">
        <v>1062</v>
      </c>
      <c r="D555" s="61" t="s">
        <v>1063</v>
      </c>
      <c r="E555" s="62">
        <v>193.9</v>
      </c>
      <c r="F555" s="63" t="s">
        <v>611</v>
      </c>
      <c r="H555" s="64">
        <f>ROUND(E555*G555,2)</f>
        <v>0</v>
      </c>
      <c r="J555" s="64">
        <f>ROUND(E555*G555,2)</f>
        <v>0</v>
      </c>
      <c r="L555" s="65">
        <f>E555*K555</f>
        <v>0</v>
      </c>
      <c r="N555" s="62">
        <f>E555*M555</f>
        <v>0</v>
      </c>
      <c r="P555" s="63" t="s">
        <v>149</v>
      </c>
      <c r="V555" s="66" t="s">
        <v>835</v>
      </c>
      <c r="X555" s="98" t="s">
        <v>1064</v>
      </c>
      <c r="Y555" s="98" t="s">
        <v>1062</v>
      </c>
      <c r="Z555" s="60" t="s">
        <v>991</v>
      </c>
      <c r="AJ555" s="37" t="s">
        <v>838</v>
      </c>
      <c r="AK555" s="37" t="s">
        <v>153</v>
      </c>
    </row>
    <row r="556" spans="1:37">
      <c r="D556" s="99" t="s">
        <v>1065</v>
      </c>
      <c r="E556" s="100"/>
      <c r="F556" s="101"/>
      <c r="G556" s="102"/>
      <c r="H556" s="102"/>
      <c r="I556" s="102"/>
      <c r="J556" s="102"/>
      <c r="K556" s="103"/>
      <c r="L556" s="103"/>
      <c r="M556" s="100"/>
      <c r="N556" s="100"/>
      <c r="O556" s="101"/>
      <c r="P556" s="101"/>
      <c r="Q556" s="100"/>
      <c r="R556" s="100"/>
      <c r="S556" s="100"/>
      <c r="T556" s="104"/>
      <c r="U556" s="104"/>
      <c r="V556" s="104" t="s">
        <v>0</v>
      </c>
      <c r="W556" s="100"/>
      <c r="X556" s="105"/>
    </row>
    <row r="557" spans="1:37">
      <c r="D557" s="99" t="s">
        <v>1066</v>
      </c>
      <c r="E557" s="100"/>
      <c r="F557" s="101"/>
      <c r="G557" s="102"/>
      <c r="H557" s="102"/>
      <c r="I557" s="102"/>
      <c r="J557" s="102"/>
      <c r="K557" s="103"/>
      <c r="L557" s="103"/>
      <c r="M557" s="100"/>
      <c r="N557" s="100"/>
      <c r="O557" s="101"/>
      <c r="P557" s="101"/>
      <c r="Q557" s="100"/>
      <c r="R557" s="100"/>
      <c r="S557" s="100"/>
      <c r="T557" s="104"/>
      <c r="U557" s="104"/>
      <c r="V557" s="104" t="s">
        <v>0</v>
      </c>
      <c r="W557" s="100"/>
      <c r="X557" s="105"/>
    </row>
    <row r="558" spans="1:37" ht="20.399999999999999">
      <c r="A558" s="58">
        <v>187</v>
      </c>
      <c r="B558" s="59" t="s">
        <v>216</v>
      </c>
      <c r="C558" s="60" t="s">
        <v>1067</v>
      </c>
      <c r="D558" s="61" t="s">
        <v>1068</v>
      </c>
      <c r="E558" s="62">
        <v>1</v>
      </c>
      <c r="F558" s="63" t="s">
        <v>972</v>
      </c>
      <c r="I558" s="64">
        <f>ROUND(E558*G558,2)</f>
        <v>0</v>
      </c>
      <c r="J558" s="64">
        <f>ROUND(E558*G558,2)</f>
        <v>0</v>
      </c>
      <c r="K558" s="65">
        <v>0.66</v>
      </c>
      <c r="L558" s="65">
        <f>E558*K558</f>
        <v>0.66</v>
      </c>
      <c r="N558" s="62">
        <f>E558*M558</f>
        <v>0</v>
      </c>
      <c r="P558" s="63" t="s">
        <v>149</v>
      </c>
      <c r="V558" s="66" t="s">
        <v>66</v>
      </c>
      <c r="X558" s="98" t="s">
        <v>1069</v>
      </c>
      <c r="Y558" s="98" t="s">
        <v>1067</v>
      </c>
      <c r="Z558" s="60" t="s">
        <v>1070</v>
      </c>
      <c r="AA558" s="60" t="s">
        <v>149</v>
      </c>
      <c r="AJ558" s="37" t="s">
        <v>844</v>
      </c>
      <c r="AK558" s="37" t="s">
        <v>153</v>
      </c>
    </row>
    <row r="559" spans="1:37">
      <c r="A559" s="58">
        <v>188</v>
      </c>
      <c r="B559" s="59" t="s">
        <v>1050</v>
      </c>
      <c r="C559" s="60" t="s">
        <v>1071</v>
      </c>
      <c r="D559" s="61" t="s">
        <v>1072</v>
      </c>
      <c r="F559" s="63" t="s">
        <v>52</v>
      </c>
      <c r="H559" s="64">
        <f>ROUND(E559*G559,2)</f>
        <v>0</v>
      </c>
      <c r="J559" s="64">
        <f>ROUND(E559*G559,2)</f>
        <v>0</v>
      </c>
      <c r="L559" s="65">
        <f>E559*K559</f>
        <v>0</v>
      </c>
      <c r="N559" s="62">
        <f>E559*M559</f>
        <v>0</v>
      </c>
      <c r="P559" s="63" t="s">
        <v>149</v>
      </c>
      <c r="V559" s="66" t="s">
        <v>835</v>
      </c>
      <c r="X559" s="98" t="s">
        <v>1073</v>
      </c>
      <c r="Y559" s="98" t="s">
        <v>1071</v>
      </c>
      <c r="Z559" s="60" t="s">
        <v>1027</v>
      </c>
      <c r="AJ559" s="37" t="s">
        <v>838</v>
      </c>
      <c r="AK559" s="37" t="s">
        <v>153</v>
      </c>
    </row>
    <row r="560" spans="1:37">
      <c r="D560" s="106" t="s">
        <v>1074</v>
      </c>
      <c r="E560" s="107">
        <f>J560</f>
        <v>0</v>
      </c>
      <c r="H560" s="107">
        <f>SUM(H548:H559)</f>
        <v>0</v>
      </c>
      <c r="I560" s="107">
        <f>SUM(I548:I559)</f>
        <v>0</v>
      </c>
      <c r="J560" s="107">
        <f>SUM(J548:J559)</f>
        <v>0</v>
      </c>
      <c r="L560" s="108">
        <f>SUM(L548:L559)</f>
        <v>3.2422207599999999</v>
      </c>
      <c r="N560" s="109">
        <f>SUM(N548:N559)</f>
        <v>0</v>
      </c>
      <c r="W560" s="62">
        <f>SUM(W548:W559)</f>
        <v>0</v>
      </c>
    </row>
    <row r="562" spans="1:37">
      <c r="B562" s="60" t="s">
        <v>1075</v>
      </c>
    </row>
    <row r="563" spans="1:37">
      <c r="A563" s="58">
        <v>189</v>
      </c>
      <c r="B563" s="59" t="s">
        <v>1076</v>
      </c>
      <c r="C563" s="60" t="s">
        <v>1077</v>
      </c>
      <c r="D563" s="61" t="s">
        <v>1078</v>
      </c>
      <c r="E563" s="62">
        <v>68</v>
      </c>
      <c r="F563" s="63" t="s">
        <v>611</v>
      </c>
      <c r="H563" s="64">
        <f>ROUND(E563*G563,2)</f>
        <v>0</v>
      </c>
      <c r="J563" s="64">
        <f>ROUND(E563*G563,2)</f>
        <v>0</v>
      </c>
      <c r="K563" s="65">
        <v>3.0300000000000001E-3</v>
      </c>
      <c r="L563" s="65">
        <f>E563*K563</f>
        <v>0.20604</v>
      </c>
      <c r="N563" s="62">
        <f>E563*M563</f>
        <v>0</v>
      </c>
      <c r="P563" s="63" t="s">
        <v>149</v>
      </c>
      <c r="V563" s="66" t="s">
        <v>835</v>
      </c>
      <c r="X563" s="98" t="s">
        <v>1079</v>
      </c>
      <c r="Y563" s="98" t="s">
        <v>1077</v>
      </c>
      <c r="Z563" s="60" t="s">
        <v>1080</v>
      </c>
      <c r="AJ563" s="37" t="s">
        <v>838</v>
      </c>
      <c r="AK563" s="37" t="s">
        <v>153</v>
      </c>
    </row>
    <row r="564" spans="1:37">
      <c r="D564" s="99" t="s">
        <v>1081</v>
      </c>
      <c r="E564" s="100"/>
      <c r="F564" s="101"/>
      <c r="G564" s="102"/>
      <c r="H564" s="102"/>
      <c r="I564" s="102"/>
      <c r="J564" s="102"/>
      <c r="K564" s="103"/>
      <c r="L564" s="103"/>
      <c r="M564" s="100"/>
      <c r="N564" s="100"/>
      <c r="O564" s="101"/>
      <c r="P564" s="101"/>
      <c r="Q564" s="100"/>
      <c r="R564" s="100"/>
      <c r="S564" s="100"/>
      <c r="T564" s="104"/>
      <c r="U564" s="104"/>
      <c r="V564" s="104" t="s">
        <v>0</v>
      </c>
      <c r="W564" s="100"/>
      <c r="X564" s="105"/>
    </row>
    <row r="565" spans="1:37">
      <c r="A565" s="58">
        <v>190</v>
      </c>
      <c r="B565" s="59" t="s">
        <v>1076</v>
      </c>
      <c r="C565" s="60" t="s">
        <v>1082</v>
      </c>
      <c r="D565" s="61" t="s">
        <v>1083</v>
      </c>
      <c r="E565" s="62">
        <v>6</v>
      </c>
      <c r="F565" s="63" t="s">
        <v>321</v>
      </c>
      <c r="H565" s="64">
        <f>ROUND(E565*G565,2)</f>
        <v>0</v>
      </c>
      <c r="J565" s="64">
        <f>ROUND(E565*G565,2)</f>
        <v>0</v>
      </c>
      <c r="L565" s="65">
        <f>E565*K565</f>
        <v>0</v>
      </c>
      <c r="N565" s="62">
        <f>E565*M565</f>
        <v>0</v>
      </c>
      <c r="P565" s="63" t="s">
        <v>149</v>
      </c>
      <c r="V565" s="66" t="s">
        <v>835</v>
      </c>
      <c r="X565" s="98" t="s">
        <v>1084</v>
      </c>
      <c r="Y565" s="98" t="s">
        <v>1082</v>
      </c>
      <c r="Z565" s="60" t="s">
        <v>1080</v>
      </c>
      <c r="AJ565" s="37" t="s">
        <v>838</v>
      </c>
      <c r="AK565" s="37" t="s">
        <v>153</v>
      </c>
    </row>
    <row r="566" spans="1:37">
      <c r="A566" s="58">
        <v>191</v>
      </c>
      <c r="B566" s="59" t="s">
        <v>216</v>
      </c>
      <c r="C566" s="60" t="s">
        <v>1085</v>
      </c>
      <c r="D566" s="61" t="s">
        <v>1086</v>
      </c>
      <c r="E566" s="62">
        <v>6</v>
      </c>
      <c r="F566" s="63" t="s">
        <v>321</v>
      </c>
      <c r="I566" s="64">
        <f>ROUND(E566*G566,2)</f>
        <v>0</v>
      </c>
      <c r="J566" s="64">
        <f>ROUND(E566*G566,2)</f>
        <v>0</v>
      </c>
      <c r="K566" s="65">
        <v>1.6000000000000001E-4</v>
      </c>
      <c r="L566" s="65">
        <f>E566*K566</f>
        <v>9.6000000000000013E-4</v>
      </c>
      <c r="N566" s="62">
        <f>E566*M566</f>
        <v>0</v>
      </c>
      <c r="P566" s="63" t="s">
        <v>149</v>
      </c>
      <c r="V566" s="66" t="s">
        <v>66</v>
      </c>
      <c r="X566" s="98" t="s">
        <v>1085</v>
      </c>
      <c r="Y566" s="98" t="s">
        <v>1085</v>
      </c>
      <c r="Z566" s="60" t="s">
        <v>711</v>
      </c>
      <c r="AA566" s="60" t="s">
        <v>1087</v>
      </c>
      <c r="AJ566" s="37" t="s">
        <v>844</v>
      </c>
      <c r="AK566" s="37" t="s">
        <v>153</v>
      </c>
    </row>
    <row r="567" spans="1:37">
      <c r="A567" s="58">
        <v>192</v>
      </c>
      <c r="B567" s="59" t="s">
        <v>1076</v>
      </c>
      <c r="C567" s="60" t="s">
        <v>1088</v>
      </c>
      <c r="D567" s="61" t="s">
        <v>1089</v>
      </c>
      <c r="E567" s="62">
        <v>33.5</v>
      </c>
      <c r="F567" s="63" t="s">
        <v>611</v>
      </c>
      <c r="H567" s="64">
        <f>ROUND(E567*G567,2)</f>
        <v>0</v>
      </c>
      <c r="J567" s="64">
        <f>ROUND(E567*G567,2)</f>
        <v>0</v>
      </c>
      <c r="L567" s="65">
        <f>E567*K567</f>
        <v>0</v>
      </c>
      <c r="M567" s="62">
        <v>3.0000000000000001E-3</v>
      </c>
      <c r="N567" s="62">
        <f>E567*M567</f>
        <v>0.10050000000000001</v>
      </c>
      <c r="P567" s="63" t="s">
        <v>149</v>
      </c>
      <c r="V567" s="66" t="s">
        <v>835</v>
      </c>
      <c r="X567" s="98" t="s">
        <v>1090</v>
      </c>
      <c r="Y567" s="98" t="s">
        <v>1088</v>
      </c>
      <c r="Z567" s="60" t="s">
        <v>1080</v>
      </c>
      <c r="AJ567" s="37" t="s">
        <v>838</v>
      </c>
      <c r="AK567" s="37" t="s">
        <v>153</v>
      </c>
    </row>
    <row r="568" spans="1:37">
      <c r="A568" s="58">
        <v>193</v>
      </c>
      <c r="B568" s="59" t="s">
        <v>1076</v>
      </c>
      <c r="C568" s="60" t="s">
        <v>1091</v>
      </c>
      <c r="D568" s="61" t="s">
        <v>1092</v>
      </c>
      <c r="E568" s="62">
        <v>6</v>
      </c>
      <c r="F568" s="63" t="s">
        <v>321</v>
      </c>
      <c r="H568" s="64">
        <f>ROUND(E568*G568,2)</f>
        <v>0</v>
      </c>
      <c r="J568" s="64">
        <f>ROUND(E568*G568,2)</f>
        <v>0</v>
      </c>
      <c r="K568" s="65">
        <v>8.1700000000000002E-3</v>
      </c>
      <c r="L568" s="65">
        <f>E568*K568</f>
        <v>4.9020000000000001E-2</v>
      </c>
      <c r="N568" s="62">
        <f>E568*M568</f>
        <v>0</v>
      </c>
      <c r="P568" s="63" t="s">
        <v>149</v>
      </c>
      <c r="V568" s="66" t="s">
        <v>835</v>
      </c>
      <c r="X568" s="98" t="s">
        <v>1093</v>
      </c>
      <c r="Y568" s="98" t="s">
        <v>1091</v>
      </c>
      <c r="Z568" s="60" t="s">
        <v>1080</v>
      </c>
      <c r="AJ568" s="37" t="s">
        <v>838</v>
      </c>
      <c r="AK568" s="37" t="s">
        <v>153</v>
      </c>
    </row>
    <row r="569" spans="1:37">
      <c r="A569" s="58">
        <v>194</v>
      </c>
      <c r="B569" s="59" t="s">
        <v>1076</v>
      </c>
      <c r="C569" s="60" t="s">
        <v>1094</v>
      </c>
      <c r="D569" s="61" t="s">
        <v>1095</v>
      </c>
      <c r="E569" s="62">
        <v>25</v>
      </c>
      <c r="F569" s="63" t="s">
        <v>611</v>
      </c>
      <c r="H569" s="64">
        <f>ROUND(E569*G569,2)</f>
        <v>0</v>
      </c>
      <c r="J569" s="64">
        <f>ROUND(E569*G569,2)</f>
        <v>0</v>
      </c>
      <c r="K569" s="65">
        <v>1.4300000000000001E-3</v>
      </c>
      <c r="L569" s="65">
        <f>E569*K569</f>
        <v>3.5750000000000004E-2</v>
      </c>
      <c r="N569" s="62">
        <f>E569*M569</f>
        <v>0</v>
      </c>
      <c r="P569" s="63" t="s">
        <v>149</v>
      </c>
      <c r="V569" s="66" t="s">
        <v>835</v>
      </c>
      <c r="X569" s="98" t="s">
        <v>1096</v>
      </c>
      <c r="Y569" s="98" t="s">
        <v>1094</v>
      </c>
      <c r="Z569" s="60" t="s">
        <v>1080</v>
      </c>
      <c r="AJ569" s="37" t="s">
        <v>838</v>
      </c>
      <c r="AK569" s="37" t="s">
        <v>153</v>
      </c>
    </row>
    <row r="570" spans="1:37">
      <c r="D570" s="99" t="s">
        <v>1097</v>
      </c>
      <c r="E570" s="100"/>
      <c r="F570" s="101"/>
      <c r="G570" s="102"/>
      <c r="H570" s="102"/>
      <c r="I570" s="102"/>
      <c r="J570" s="102"/>
      <c r="K570" s="103"/>
      <c r="L570" s="103"/>
      <c r="M570" s="100"/>
      <c r="N570" s="100"/>
      <c r="O570" s="101"/>
      <c r="P570" s="101"/>
      <c r="Q570" s="100"/>
      <c r="R570" s="100"/>
      <c r="S570" s="100"/>
      <c r="T570" s="104"/>
      <c r="U570" s="104"/>
      <c r="V570" s="104" t="s">
        <v>0</v>
      </c>
      <c r="W570" s="100"/>
      <c r="X570" s="105"/>
    </row>
    <row r="571" spans="1:37">
      <c r="A571" s="58">
        <v>195</v>
      </c>
      <c r="B571" s="59" t="s">
        <v>1076</v>
      </c>
      <c r="C571" s="60" t="s">
        <v>1098</v>
      </c>
      <c r="D571" s="61" t="s">
        <v>1099</v>
      </c>
      <c r="E571" s="62">
        <v>5.5</v>
      </c>
      <c r="F571" s="63" t="s">
        <v>611</v>
      </c>
      <c r="H571" s="64">
        <f>ROUND(E571*G571,2)</f>
        <v>0</v>
      </c>
      <c r="J571" s="64">
        <f>ROUND(E571*G571,2)</f>
        <v>0</v>
      </c>
      <c r="K571" s="65">
        <v>1.4300000000000001E-3</v>
      </c>
      <c r="L571" s="65">
        <f>E571*K571</f>
        <v>7.8650000000000005E-3</v>
      </c>
      <c r="N571" s="62">
        <f>E571*M571</f>
        <v>0</v>
      </c>
      <c r="P571" s="63" t="s">
        <v>149</v>
      </c>
      <c r="V571" s="66" t="s">
        <v>835</v>
      </c>
      <c r="X571" s="98" t="s">
        <v>1096</v>
      </c>
      <c r="Y571" s="98" t="s">
        <v>1098</v>
      </c>
      <c r="Z571" s="60" t="s">
        <v>1080</v>
      </c>
      <c r="AJ571" s="37" t="s">
        <v>838</v>
      </c>
      <c r="AK571" s="37" t="s">
        <v>153</v>
      </c>
    </row>
    <row r="572" spans="1:37">
      <c r="D572" s="99" t="s">
        <v>1100</v>
      </c>
      <c r="E572" s="100"/>
      <c r="F572" s="101"/>
      <c r="G572" s="102"/>
      <c r="H572" s="102"/>
      <c r="I572" s="102"/>
      <c r="J572" s="102"/>
      <c r="K572" s="103"/>
      <c r="L572" s="103"/>
      <c r="M572" s="100"/>
      <c r="N572" s="100"/>
      <c r="O572" s="101"/>
      <c r="P572" s="101"/>
      <c r="Q572" s="100"/>
      <c r="R572" s="100"/>
      <c r="S572" s="100"/>
      <c r="T572" s="104"/>
      <c r="U572" s="104"/>
      <c r="V572" s="104" t="s">
        <v>0</v>
      </c>
      <c r="W572" s="100"/>
      <c r="X572" s="105"/>
    </row>
    <row r="573" spans="1:37">
      <c r="A573" s="58">
        <v>196</v>
      </c>
      <c r="B573" s="59" t="s">
        <v>1076</v>
      </c>
      <c r="C573" s="60" t="s">
        <v>1101</v>
      </c>
      <c r="D573" s="61" t="s">
        <v>1102</v>
      </c>
      <c r="E573" s="62">
        <v>2</v>
      </c>
      <c r="F573" s="63" t="s">
        <v>611</v>
      </c>
      <c r="H573" s="64">
        <f>ROUND(E573*G573,2)</f>
        <v>0</v>
      </c>
      <c r="J573" s="64">
        <f>ROUND(E573*G573,2)</f>
        <v>0</v>
      </c>
      <c r="K573" s="65">
        <v>5.4200000000000003E-3</v>
      </c>
      <c r="L573" s="65">
        <f>E573*K573</f>
        <v>1.0840000000000001E-2</v>
      </c>
      <c r="N573" s="62">
        <f>E573*M573</f>
        <v>0</v>
      </c>
      <c r="P573" s="63" t="s">
        <v>149</v>
      </c>
      <c r="V573" s="66" t="s">
        <v>835</v>
      </c>
      <c r="X573" s="98" t="s">
        <v>1103</v>
      </c>
      <c r="Y573" s="98" t="s">
        <v>1101</v>
      </c>
      <c r="Z573" s="60" t="s">
        <v>1080</v>
      </c>
      <c r="AJ573" s="37" t="s">
        <v>838</v>
      </c>
      <c r="AK573" s="37" t="s">
        <v>153</v>
      </c>
    </row>
    <row r="574" spans="1:37">
      <c r="D574" s="99" t="s">
        <v>1104</v>
      </c>
      <c r="E574" s="100"/>
      <c r="F574" s="101"/>
      <c r="G574" s="102"/>
      <c r="H574" s="102"/>
      <c r="I574" s="102"/>
      <c r="J574" s="102"/>
      <c r="K574" s="103"/>
      <c r="L574" s="103"/>
      <c r="M574" s="100"/>
      <c r="N574" s="100"/>
      <c r="O574" s="101"/>
      <c r="P574" s="101"/>
      <c r="Q574" s="100"/>
      <c r="R574" s="100"/>
      <c r="S574" s="100"/>
      <c r="T574" s="104"/>
      <c r="U574" s="104"/>
      <c r="V574" s="104" t="s">
        <v>0</v>
      </c>
      <c r="W574" s="100"/>
      <c r="X574" s="105"/>
    </row>
    <row r="575" spans="1:37">
      <c r="A575" s="58">
        <v>197</v>
      </c>
      <c r="B575" s="59" t="s">
        <v>1076</v>
      </c>
      <c r="C575" s="60" t="s">
        <v>1105</v>
      </c>
      <c r="D575" s="61" t="s">
        <v>1106</v>
      </c>
      <c r="E575" s="62">
        <v>43.838000000000001</v>
      </c>
      <c r="F575" s="63" t="s">
        <v>611</v>
      </c>
      <c r="H575" s="64">
        <f>ROUND(E575*G575,2)</f>
        <v>0</v>
      </c>
      <c r="J575" s="64">
        <f>ROUND(E575*G575,2)</f>
        <v>0</v>
      </c>
      <c r="K575" s="65">
        <v>6.4999999999999997E-4</v>
      </c>
      <c r="L575" s="65">
        <f>E575*K575</f>
        <v>2.8494699999999998E-2</v>
      </c>
      <c r="N575" s="62">
        <f>E575*M575</f>
        <v>0</v>
      </c>
      <c r="P575" s="63" t="s">
        <v>149</v>
      </c>
      <c r="V575" s="66" t="s">
        <v>835</v>
      </c>
      <c r="X575" s="98" t="s">
        <v>1107</v>
      </c>
      <c r="Y575" s="98" t="s">
        <v>1105</v>
      </c>
      <c r="Z575" s="60" t="s">
        <v>1080</v>
      </c>
      <c r="AJ575" s="37" t="s">
        <v>838</v>
      </c>
      <c r="AK575" s="37" t="s">
        <v>153</v>
      </c>
    </row>
    <row r="576" spans="1:37">
      <c r="D576" s="99" t="s">
        <v>1108</v>
      </c>
      <c r="E576" s="100"/>
      <c r="F576" s="101"/>
      <c r="G576" s="102"/>
      <c r="H576" s="102"/>
      <c r="I576" s="102"/>
      <c r="J576" s="102"/>
      <c r="K576" s="103"/>
      <c r="L576" s="103"/>
      <c r="M576" s="100"/>
      <c r="N576" s="100"/>
      <c r="O576" s="101"/>
      <c r="P576" s="101"/>
      <c r="Q576" s="100"/>
      <c r="R576" s="100"/>
      <c r="S576" s="100"/>
      <c r="T576" s="104"/>
      <c r="U576" s="104"/>
      <c r="V576" s="104" t="s">
        <v>0</v>
      </c>
      <c r="W576" s="100"/>
      <c r="X576" s="105"/>
    </row>
    <row r="577" spans="1:37">
      <c r="A577" s="58">
        <v>198</v>
      </c>
      <c r="B577" s="59" t="s">
        <v>1076</v>
      </c>
      <c r="C577" s="60" t="s">
        <v>1109</v>
      </c>
      <c r="D577" s="61" t="s">
        <v>1110</v>
      </c>
      <c r="E577" s="62">
        <v>51</v>
      </c>
      <c r="F577" s="63" t="s">
        <v>611</v>
      </c>
      <c r="H577" s="64">
        <f>ROUND(E577*G577,2)</f>
        <v>0</v>
      </c>
      <c r="J577" s="64">
        <f>ROUND(E577*G577,2)</f>
        <v>0</v>
      </c>
      <c r="K577" s="65">
        <v>1.09E-3</v>
      </c>
      <c r="L577" s="65">
        <f>E577*K577</f>
        <v>5.5590000000000001E-2</v>
      </c>
      <c r="N577" s="62">
        <f>E577*M577</f>
        <v>0</v>
      </c>
      <c r="P577" s="63" t="s">
        <v>149</v>
      </c>
      <c r="V577" s="66" t="s">
        <v>835</v>
      </c>
      <c r="X577" s="98" t="s">
        <v>1111</v>
      </c>
      <c r="Y577" s="98" t="s">
        <v>1109</v>
      </c>
      <c r="Z577" s="60" t="s">
        <v>1080</v>
      </c>
      <c r="AJ577" s="37" t="s">
        <v>838</v>
      </c>
      <c r="AK577" s="37" t="s">
        <v>153</v>
      </c>
    </row>
    <row r="578" spans="1:37">
      <c r="D578" s="99" t="s">
        <v>1112</v>
      </c>
      <c r="E578" s="100"/>
      <c r="F578" s="101"/>
      <c r="G578" s="102"/>
      <c r="H578" s="102"/>
      <c r="I578" s="102"/>
      <c r="J578" s="102"/>
      <c r="K578" s="103"/>
      <c r="L578" s="103"/>
      <c r="M578" s="100"/>
      <c r="N578" s="100"/>
      <c r="O578" s="101"/>
      <c r="P578" s="101"/>
      <c r="Q578" s="100"/>
      <c r="R578" s="100"/>
      <c r="S578" s="100"/>
      <c r="T578" s="104"/>
      <c r="U578" s="104"/>
      <c r="V578" s="104" t="s">
        <v>0</v>
      </c>
      <c r="W578" s="100"/>
      <c r="X578" s="105"/>
    </row>
    <row r="579" spans="1:37">
      <c r="A579" s="58">
        <v>199</v>
      </c>
      <c r="B579" s="59" t="s">
        <v>1076</v>
      </c>
      <c r="C579" s="60" t="s">
        <v>1113</v>
      </c>
      <c r="D579" s="61" t="s">
        <v>1114</v>
      </c>
      <c r="E579" s="62">
        <v>16.5</v>
      </c>
      <c r="F579" s="63" t="s">
        <v>611</v>
      </c>
      <c r="H579" s="64">
        <f>ROUND(E579*G579,2)</f>
        <v>0</v>
      </c>
      <c r="J579" s="64">
        <f>ROUND(E579*G579,2)</f>
        <v>0</v>
      </c>
      <c r="K579" s="65">
        <v>1.7899999999999999E-3</v>
      </c>
      <c r="L579" s="65">
        <f>E579*K579</f>
        <v>2.9534999999999999E-2</v>
      </c>
      <c r="N579" s="62">
        <f>E579*M579</f>
        <v>0</v>
      </c>
      <c r="P579" s="63" t="s">
        <v>149</v>
      </c>
      <c r="V579" s="66" t="s">
        <v>835</v>
      </c>
      <c r="X579" s="98" t="s">
        <v>1115</v>
      </c>
      <c r="Y579" s="98" t="s">
        <v>1113</v>
      </c>
      <c r="Z579" s="60" t="s">
        <v>1080</v>
      </c>
      <c r="AJ579" s="37" t="s">
        <v>838</v>
      </c>
      <c r="AK579" s="37" t="s">
        <v>153</v>
      </c>
    </row>
    <row r="580" spans="1:37">
      <c r="D580" s="99" t="s">
        <v>1116</v>
      </c>
      <c r="E580" s="100"/>
      <c r="F580" s="101"/>
      <c r="G580" s="102"/>
      <c r="H580" s="102"/>
      <c r="I580" s="102"/>
      <c r="J580" s="102"/>
      <c r="K580" s="103"/>
      <c r="L580" s="103"/>
      <c r="M580" s="100"/>
      <c r="N580" s="100"/>
      <c r="O580" s="101"/>
      <c r="P580" s="101"/>
      <c r="Q580" s="100"/>
      <c r="R580" s="100"/>
      <c r="S580" s="100"/>
      <c r="T580" s="104"/>
      <c r="U580" s="104"/>
      <c r="V580" s="104" t="s">
        <v>0</v>
      </c>
      <c r="W580" s="100"/>
      <c r="X580" s="105"/>
    </row>
    <row r="581" spans="1:37">
      <c r="A581" s="58">
        <v>200</v>
      </c>
      <c r="B581" s="59" t="s">
        <v>1076</v>
      </c>
      <c r="C581" s="60" t="s">
        <v>1117</v>
      </c>
      <c r="D581" s="61" t="s">
        <v>1118</v>
      </c>
      <c r="E581" s="62">
        <v>5.5</v>
      </c>
      <c r="F581" s="63" t="s">
        <v>611</v>
      </c>
      <c r="H581" s="64">
        <f>ROUND(E581*G581,2)</f>
        <v>0</v>
      </c>
      <c r="J581" s="64">
        <f>ROUND(E581*G581,2)</f>
        <v>0</v>
      </c>
      <c r="K581" s="65">
        <v>1.7799999999999999E-3</v>
      </c>
      <c r="L581" s="65">
        <f>E581*K581</f>
        <v>9.7900000000000001E-3</v>
      </c>
      <c r="N581" s="62">
        <f>E581*M581</f>
        <v>0</v>
      </c>
      <c r="P581" s="63" t="s">
        <v>149</v>
      </c>
      <c r="V581" s="66" t="s">
        <v>835</v>
      </c>
      <c r="X581" s="98" t="s">
        <v>1119</v>
      </c>
      <c r="Y581" s="98" t="s">
        <v>1117</v>
      </c>
      <c r="Z581" s="60" t="s">
        <v>1080</v>
      </c>
      <c r="AJ581" s="37" t="s">
        <v>838</v>
      </c>
      <c r="AK581" s="37" t="s">
        <v>153</v>
      </c>
    </row>
    <row r="582" spans="1:37">
      <c r="D582" s="99" t="s">
        <v>1120</v>
      </c>
      <c r="E582" s="100"/>
      <c r="F582" s="101"/>
      <c r="G582" s="102"/>
      <c r="H582" s="102"/>
      <c r="I582" s="102"/>
      <c r="J582" s="102"/>
      <c r="K582" s="103"/>
      <c r="L582" s="103"/>
      <c r="M582" s="100"/>
      <c r="N582" s="100"/>
      <c r="O582" s="101"/>
      <c r="P582" s="101"/>
      <c r="Q582" s="100"/>
      <c r="R582" s="100"/>
      <c r="S582" s="100"/>
      <c r="T582" s="104"/>
      <c r="U582" s="104"/>
      <c r="V582" s="104" t="s">
        <v>0</v>
      </c>
      <c r="W582" s="100"/>
      <c r="X582" s="105"/>
    </row>
    <row r="583" spans="1:37">
      <c r="A583" s="58">
        <v>201</v>
      </c>
      <c r="B583" s="59" t="s">
        <v>1076</v>
      </c>
      <c r="C583" s="60" t="s">
        <v>1121</v>
      </c>
      <c r="D583" s="61" t="s">
        <v>1122</v>
      </c>
      <c r="E583" s="62">
        <v>50</v>
      </c>
      <c r="F583" s="63" t="s">
        <v>611</v>
      </c>
      <c r="H583" s="64">
        <f>ROUND(E583*G583,2)</f>
        <v>0</v>
      </c>
      <c r="J583" s="64">
        <f>ROUND(E583*G583,2)</f>
        <v>0</v>
      </c>
      <c r="K583" s="65">
        <v>3.2399999999999998E-3</v>
      </c>
      <c r="L583" s="65">
        <f>E583*K583</f>
        <v>0.16199999999999998</v>
      </c>
      <c r="N583" s="62">
        <f>E583*M583</f>
        <v>0</v>
      </c>
      <c r="P583" s="63" t="s">
        <v>149</v>
      </c>
      <c r="V583" s="66" t="s">
        <v>835</v>
      </c>
      <c r="X583" s="98" t="s">
        <v>1123</v>
      </c>
      <c r="Y583" s="98" t="s">
        <v>1121</v>
      </c>
      <c r="Z583" s="60" t="s">
        <v>1080</v>
      </c>
      <c r="AJ583" s="37" t="s">
        <v>838</v>
      </c>
      <c r="AK583" s="37" t="s">
        <v>153</v>
      </c>
    </row>
    <row r="584" spans="1:37">
      <c r="D584" s="99" t="s">
        <v>1124</v>
      </c>
      <c r="E584" s="100"/>
      <c r="F584" s="101"/>
      <c r="G584" s="102"/>
      <c r="H584" s="102"/>
      <c r="I584" s="102"/>
      <c r="J584" s="102"/>
      <c r="K584" s="103"/>
      <c r="L584" s="103"/>
      <c r="M584" s="100"/>
      <c r="N584" s="100"/>
      <c r="O584" s="101"/>
      <c r="P584" s="101"/>
      <c r="Q584" s="100"/>
      <c r="R584" s="100"/>
      <c r="S584" s="100"/>
      <c r="T584" s="104"/>
      <c r="U584" s="104"/>
      <c r="V584" s="104" t="s">
        <v>0</v>
      </c>
      <c r="W584" s="100"/>
      <c r="X584" s="105"/>
    </row>
    <row r="585" spans="1:37">
      <c r="A585" s="58">
        <v>202</v>
      </c>
      <c r="B585" s="59" t="s">
        <v>1076</v>
      </c>
      <c r="C585" s="60" t="s">
        <v>1125</v>
      </c>
      <c r="D585" s="61" t="s">
        <v>1126</v>
      </c>
      <c r="E585" s="62">
        <v>35</v>
      </c>
      <c r="F585" s="63" t="s">
        <v>611</v>
      </c>
      <c r="H585" s="64">
        <f>ROUND(E585*G585,2)</f>
        <v>0</v>
      </c>
      <c r="J585" s="64">
        <f>ROUND(E585*G585,2)</f>
        <v>0</v>
      </c>
      <c r="K585" s="65">
        <v>2.3E-3</v>
      </c>
      <c r="L585" s="65">
        <f>E585*K585</f>
        <v>8.0500000000000002E-2</v>
      </c>
      <c r="N585" s="62">
        <f>E585*M585</f>
        <v>0</v>
      </c>
      <c r="P585" s="63" t="s">
        <v>149</v>
      </c>
      <c r="V585" s="66" t="s">
        <v>835</v>
      </c>
      <c r="X585" s="98" t="s">
        <v>1127</v>
      </c>
      <c r="Y585" s="98" t="s">
        <v>1125</v>
      </c>
      <c r="Z585" s="60" t="s">
        <v>1080</v>
      </c>
      <c r="AJ585" s="37" t="s">
        <v>838</v>
      </c>
      <c r="AK585" s="37" t="s">
        <v>153</v>
      </c>
    </row>
    <row r="586" spans="1:37">
      <c r="D586" s="99" t="s">
        <v>1128</v>
      </c>
      <c r="E586" s="100"/>
      <c r="F586" s="101"/>
      <c r="G586" s="102"/>
      <c r="H586" s="102"/>
      <c r="I586" s="102"/>
      <c r="J586" s="102"/>
      <c r="K586" s="103"/>
      <c r="L586" s="103"/>
      <c r="M586" s="100"/>
      <c r="N586" s="100"/>
      <c r="O586" s="101"/>
      <c r="P586" s="101"/>
      <c r="Q586" s="100"/>
      <c r="R586" s="100"/>
      <c r="S586" s="100"/>
      <c r="T586" s="104"/>
      <c r="U586" s="104"/>
      <c r="V586" s="104" t="s">
        <v>0</v>
      </c>
      <c r="W586" s="100"/>
      <c r="X586" s="105"/>
    </row>
    <row r="587" spans="1:37">
      <c r="A587" s="58">
        <v>203</v>
      </c>
      <c r="B587" s="59" t="s">
        <v>1076</v>
      </c>
      <c r="C587" s="60" t="s">
        <v>1129</v>
      </c>
      <c r="D587" s="61" t="s">
        <v>1130</v>
      </c>
      <c r="E587" s="62">
        <v>4</v>
      </c>
      <c r="F587" s="63" t="s">
        <v>321</v>
      </c>
      <c r="H587" s="64">
        <f>ROUND(E587*G587,2)</f>
        <v>0</v>
      </c>
      <c r="J587" s="64">
        <f>ROUND(E587*G587,2)</f>
        <v>0</v>
      </c>
      <c r="L587" s="65">
        <f>E587*K587</f>
        <v>0</v>
      </c>
      <c r="N587" s="62">
        <f>E587*M587</f>
        <v>0</v>
      </c>
      <c r="P587" s="63" t="s">
        <v>149</v>
      </c>
      <c r="V587" s="66" t="s">
        <v>835</v>
      </c>
      <c r="X587" s="98" t="s">
        <v>1131</v>
      </c>
      <c r="Y587" s="98" t="s">
        <v>1129</v>
      </c>
      <c r="Z587" s="60" t="s">
        <v>1080</v>
      </c>
      <c r="AJ587" s="37" t="s">
        <v>838</v>
      </c>
      <c r="AK587" s="37" t="s">
        <v>153</v>
      </c>
    </row>
    <row r="588" spans="1:37">
      <c r="A588" s="58">
        <v>204</v>
      </c>
      <c r="B588" s="59" t="s">
        <v>216</v>
      </c>
      <c r="C588" s="60" t="s">
        <v>1132</v>
      </c>
      <c r="D588" s="61" t="s">
        <v>1133</v>
      </c>
      <c r="E588" s="62">
        <v>4</v>
      </c>
      <c r="F588" s="63" t="s">
        <v>321</v>
      </c>
      <c r="I588" s="64">
        <f>ROUND(E588*G588,2)</f>
        <v>0</v>
      </c>
      <c r="J588" s="64">
        <f>ROUND(E588*G588,2)</f>
        <v>0</v>
      </c>
      <c r="K588" s="65">
        <v>1.2999999999999999E-3</v>
      </c>
      <c r="L588" s="65">
        <f>E588*K588</f>
        <v>5.1999999999999998E-3</v>
      </c>
      <c r="N588" s="62">
        <f>E588*M588</f>
        <v>0</v>
      </c>
      <c r="P588" s="63" t="s">
        <v>149</v>
      </c>
      <c r="V588" s="66" t="s">
        <v>66</v>
      </c>
      <c r="X588" s="98" t="s">
        <v>1132</v>
      </c>
      <c r="Y588" s="98" t="s">
        <v>1132</v>
      </c>
      <c r="Z588" s="60" t="s">
        <v>711</v>
      </c>
      <c r="AA588" s="60" t="s">
        <v>1087</v>
      </c>
      <c r="AJ588" s="37" t="s">
        <v>844</v>
      </c>
      <c r="AK588" s="37" t="s">
        <v>153</v>
      </c>
    </row>
    <row r="589" spans="1:37">
      <c r="A589" s="58">
        <v>205</v>
      </c>
      <c r="B589" s="59" t="s">
        <v>1076</v>
      </c>
      <c r="C589" s="60" t="s">
        <v>1134</v>
      </c>
      <c r="D589" s="61" t="s">
        <v>1135</v>
      </c>
      <c r="E589" s="62">
        <v>4</v>
      </c>
      <c r="F589" s="63" t="s">
        <v>321</v>
      </c>
      <c r="H589" s="64">
        <f>ROUND(E589*G589,2)</f>
        <v>0</v>
      </c>
      <c r="J589" s="64">
        <f>ROUND(E589*G589,2)</f>
        <v>0</v>
      </c>
      <c r="L589" s="65">
        <f>E589*K589</f>
        <v>0</v>
      </c>
      <c r="N589" s="62">
        <f>E589*M589</f>
        <v>0</v>
      </c>
      <c r="P589" s="63" t="s">
        <v>149</v>
      </c>
      <c r="V589" s="66" t="s">
        <v>835</v>
      </c>
      <c r="X589" s="98" t="s">
        <v>1136</v>
      </c>
      <c r="Y589" s="98" t="s">
        <v>1134</v>
      </c>
      <c r="Z589" s="60" t="s">
        <v>1080</v>
      </c>
      <c r="AJ589" s="37" t="s">
        <v>838</v>
      </c>
      <c r="AK589" s="37" t="s">
        <v>153</v>
      </c>
    </row>
    <row r="590" spans="1:37">
      <c r="A590" s="58">
        <v>206</v>
      </c>
      <c r="B590" s="59" t="s">
        <v>216</v>
      </c>
      <c r="C590" s="60" t="s">
        <v>1137</v>
      </c>
      <c r="D590" s="61" t="s">
        <v>1138</v>
      </c>
      <c r="E590" s="62">
        <v>4</v>
      </c>
      <c r="F590" s="63" t="s">
        <v>321</v>
      </c>
      <c r="I590" s="64">
        <f>ROUND(E590*G590,2)</f>
        <v>0</v>
      </c>
      <c r="J590" s="64">
        <f>ROUND(E590*G590,2)</f>
        <v>0</v>
      </c>
      <c r="K590" s="65">
        <v>1E-3</v>
      </c>
      <c r="L590" s="65">
        <f>E590*K590</f>
        <v>4.0000000000000001E-3</v>
      </c>
      <c r="N590" s="62">
        <f>E590*M590</f>
        <v>0</v>
      </c>
      <c r="P590" s="63" t="s">
        <v>149</v>
      </c>
      <c r="V590" s="66" t="s">
        <v>66</v>
      </c>
      <c r="X590" s="98" t="s">
        <v>1137</v>
      </c>
      <c r="Y590" s="98" t="s">
        <v>1137</v>
      </c>
      <c r="Z590" s="60" t="s">
        <v>711</v>
      </c>
      <c r="AA590" s="60" t="s">
        <v>1087</v>
      </c>
      <c r="AJ590" s="37" t="s">
        <v>844</v>
      </c>
      <c r="AK590" s="37" t="s">
        <v>153</v>
      </c>
    </row>
    <row r="591" spans="1:37">
      <c r="A591" s="58">
        <v>207</v>
      </c>
      <c r="B591" s="59" t="s">
        <v>1076</v>
      </c>
      <c r="C591" s="60" t="s">
        <v>1139</v>
      </c>
      <c r="D591" s="61" t="s">
        <v>1140</v>
      </c>
      <c r="E591" s="62">
        <v>12</v>
      </c>
      <c r="F591" s="63" t="s">
        <v>611</v>
      </c>
      <c r="H591" s="64">
        <f>ROUND(E591*G591,2)</f>
        <v>0</v>
      </c>
      <c r="J591" s="64">
        <f>ROUND(E591*G591,2)</f>
        <v>0</v>
      </c>
      <c r="L591" s="65">
        <f>E591*K591</f>
        <v>0</v>
      </c>
      <c r="M591" s="62">
        <v>2E-3</v>
      </c>
      <c r="N591" s="62">
        <f>E591*M591</f>
        <v>2.4E-2</v>
      </c>
      <c r="P591" s="63" t="s">
        <v>149</v>
      </c>
      <c r="V591" s="66" t="s">
        <v>835</v>
      </c>
      <c r="X591" s="98" t="s">
        <v>1141</v>
      </c>
      <c r="Y591" s="98" t="s">
        <v>1139</v>
      </c>
      <c r="Z591" s="60" t="s">
        <v>1080</v>
      </c>
      <c r="AJ591" s="37" t="s">
        <v>838</v>
      </c>
      <c r="AK591" s="37" t="s">
        <v>153</v>
      </c>
    </row>
    <row r="592" spans="1:37">
      <c r="D592" s="99" t="s">
        <v>1142</v>
      </c>
      <c r="E592" s="100"/>
      <c r="F592" s="101"/>
      <c r="G592" s="102"/>
      <c r="H592" s="102"/>
      <c r="I592" s="102"/>
      <c r="J592" s="102"/>
      <c r="K592" s="103"/>
      <c r="L592" s="103"/>
      <c r="M592" s="100"/>
      <c r="N592" s="100"/>
      <c r="O592" s="101"/>
      <c r="P592" s="101"/>
      <c r="Q592" s="100"/>
      <c r="R592" s="100"/>
      <c r="S592" s="100"/>
      <c r="T592" s="104"/>
      <c r="U592" s="104"/>
      <c r="V592" s="104" t="s">
        <v>0</v>
      </c>
      <c r="W592" s="100"/>
      <c r="X592" s="105"/>
    </row>
    <row r="593" spans="1:37">
      <c r="A593" s="58">
        <v>208</v>
      </c>
      <c r="B593" s="59" t="s">
        <v>1076</v>
      </c>
      <c r="C593" s="60" t="s">
        <v>1143</v>
      </c>
      <c r="D593" s="61" t="s">
        <v>1144</v>
      </c>
      <c r="F593" s="63" t="s">
        <v>52</v>
      </c>
      <c r="H593" s="64">
        <f>ROUND(E593*G593,2)</f>
        <v>0</v>
      </c>
      <c r="J593" s="64">
        <f>ROUND(E593*G593,2)</f>
        <v>0</v>
      </c>
      <c r="L593" s="65">
        <f>E593*K593</f>
        <v>0</v>
      </c>
      <c r="N593" s="62">
        <f>E593*M593</f>
        <v>0</v>
      </c>
      <c r="P593" s="63" t="s">
        <v>149</v>
      </c>
      <c r="V593" s="66" t="s">
        <v>835</v>
      </c>
      <c r="X593" s="98" t="s">
        <v>1145</v>
      </c>
      <c r="Y593" s="98" t="s">
        <v>1143</v>
      </c>
      <c r="Z593" s="60" t="s">
        <v>1080</v>
      </c>
      <c r="AJ593" s="37" t="s">
        <v>838</v>
      </c>
      <c r="AK593" s="37" t="s">
        <v>153</v>
      </c>
    </row>
    <row r="594" spans="1:37">
      <c r="D594" s="106" t="s">
        <v>1146</v>
      </c>
      <c r="E594" s="107">
        <f>J594</f>
        <v>0</v>
      </c>
      <c r="H594" s="107">
        <f>SUM(H562:H593)</f>
        <v>0</v>
      </c>
      <c r="I594" s="107">
        <f>SUM(I562:I593)</f>
        <v>0</v>
      </c>
      <c r="J594" s="107">
        <f>SUM(J562:J593)</f>
        <v>0</v>
      </c>
      <c r="L594" s="108">
        <f>SUM(L562:L593)</f>
        <v>0.68558469999999994</v>
      </c>
      <c r="N594" s="109">
        <f>SUM(N562:N593)</f>
        <v>0.1245</v>
      </c>
      <c r="W594" s="62">
        <f>SUM(W562:W593)</f>
        <v>0</v>
      </c>
    </row>
    <row r="596" spans="1:37">
      <c r="B596" s="60" t="s">
        <v>1147</v>
      </c>
    </row>
    <row r="597" spans="1:37">
      <c r="A597" s="58">
        <v>209</v>
      </c>
      <c r="B597" s="59" t="s">
        <v>1148</v>
      </c>
      <c r="C597" s="60" t="s">
        <v>1149</v>
      </c>
      <c r="D597" s="61" t="s">
        <v>1150</v>
      </c>
      <c r="E597" s="62">
        <v>128</v>
      </c>
      <c r="F597" s="63" t="s">
        <v>213</v>
      </c>
      <c r="H597" s="64">
        <f>ROUND(E597*G597,2)</f>
        <v>0</v>
      </c>
      <c r="J597" s="64">
        <f>ROUND(E597*G597,2)</f>
        <v>0</v>
      </c>
      <c r="L597" s="65">
        <f>E597*K597</f>
        <v>0</v>
      </c>
      <c r="M597" s="62">
        <v>4.2000000000000003E-2</v>
      </c>
      <c r="N597" s="62">
        <f>E597*M597</f>
        <v>5.3760000000000003</v>
      </c>
      <c r="P597" s="63" t="s">
        <v>149</v>
      </c>
      <c r="V597" s="66" t="s">
        <v>835</v>
      </c>
      <c r="X597" s="98" t="s">
        <v>1151</v>
      </c>
      <c r="Y597" s="98" t="s">
        <v>1149</v>
      </c>
      <c r="Z597" s="60" t="s">
        <v>1152</v>
      </c>
      <c r="AJ597" s="37" t="s">
        <v>838</v>
      </c>
      <c r="AK597" s="37" t="s">
        <v>153</v>
      </c>
    </row>
    <row r="598" spans="1:37">
      <c r="D598" s="99" t="s">
        <v>1153</v>
      </c>
      <c r="E598" s="100"/>
      <c r="F598" s="101"/>
      <c r="G598" s="102"/>
      <c r="H598" s="102"/>
      <c r="I598" s="102"/>
      <c r="J598" s="102"/>
      <c r="K598" s="103"/>
      <c r="L598" s="103"/>
      <c r="M598" s="100"/>
      <c r="N598" s="100"/>
      <c r="O598" s="101"/>
      <c r="P598" s="101"/>
      <c r="Q598" s="100"/>
      <c r="R598" s="100"/>
      <c r="S598" s="100"/>
      <c r="T598" s="104"/>
      <c r="U598" s="104"/>
      <c r="V598" s="104" t="s">
        <v>0</v>
      </c>
      <c r="W598" s="100"/>
      <c r="X598" s="105"/>
    </row>
    <row r="599" spans="1:37">
      <c r="D599" s="99" t="s">
        <v>1154</v>
      </c>
      <c r="E599" s="100"/>
      <c r="F599" s="101"/>
      <c r="G599" s="102"/>
      <c r="H599" s="102"/>
      <c r="I599" s="102"/>
      <c r="J599" s="102"/>
      <c r="K599" s="103"/>
      <c r="L599" s="103"/>
      <c r="M599" s="100"/>
      <c r="N599" s="100"/>
      <c r="O599" s="101"/>
      <c r="P599" s="101"/>
      <c r="Q599" s="100"/>
      <c r="R599" s="100"/>
      <c r="S599" s="100"/>
      <c r="T599" s="104"/>
      <c r="U599" s="104"/>
      <c r="V599" s="104" t="s">
        <v>0</v>
      </c>
      <c r="W599" s="100"/>
      <c r="X599" s="105"/>
    </row>
    <row r="600" spans="1:37">
      <c r="A600" s="58">
        <v>210</v>
      </c>
      <c r="B600" s="59" t="s">
        <v>1148</v>
      </c>
      <c r="C600" s="60" t="s">
        <v>1155</v>
      </c>
      <c r="D600" s="61" t="s">
        <v>1156</v>
      </c>
      <c r="E600" s="62">
        <v>167</v>
      </c>
      <c r="F600" s="63" t="s">
        <v>213</v>
      </c>
      <c r="H600" s="64">
        <f>ROUND(E600*G600,2)</f>
        <v>0</v>
      </c>
      <c r="J600" s="64">
        <f>ROUND(E600*G600,2)</f>
        <v>0</v>
      </c>
      <c r="K600" s="65">
        <v>4.018E-2</v>
      </c>
      <c r="L600" s="65">
        <f>E600*K600</f>
        <v>6.7100600000000004</v>
      </c>
      <c r="N600" s="62">
        <f>E600*M600</f>
        <v>0</v>
      </c>
      <c r="P600" s="63" t="s">
        <v>149</v>
      </c>
      <c r="V600" s="66" t="s">
        <v>835</v>
      </c>
      <c r="X600" s="98" t="s">
        <v>1157</v>
      </c>
      <c r="Y600" s="98" t="s">
        <v>1155</v>
      </c>
      <c r="Z600" s="60" t="s">
        <v>231</v>
      </c>
      <c r="AJ600" s="37" t="s">
        <v>838</v>
      </c>
      <c r="AK600" s="37" t="s">
        <v>153</v>
      </c>
    </row>
    <row r="601" spans="1:37">
      <c r="D601" s="99" t="s">
        <v>1158</v>
      </c>
      <c r="E601" s="100"/>
      <c r="F601" s="101"/>
      <c r="G601" s="102"/>
      <c r="H601" s="102"/>
      <c r="I601" s="102"/>
      <c r="J601" s="102"/>
      <c r="K601" s="103"/>
      <c r="L601" s="103"/>
      <c r="M601" s="100"/>
      <c r="N601" s="100"/>
      <c r="O601" s="101"/>
      <c r="P601" s="101"/>
      <c r="Q601" s="100"/>
      <c r="R601" s="100"/>
      <c r="S601" s="100"/>
      <c r="T601" s="104"/>
      <c r="U601" s="104"/>
      <c r="V601" s="104" t="s">
        <v>0</v>
      </c>
      <c r="W601" s="100"/>
      <c r="X601" s="105"/>
    </row>
    <row r="602" spans="1:37">
      <c r="D602" s="99" t="s">
        <v>1159</v>
      </c>
      <c r="E602" s="100"/>
      <c r="F602" s="101"/>
      <c r="G602" s="102"/>
      <c r="H602" s="102"/>
      <c r="I602" s="102"/>
      <c r="J602" s="102"/>
      <c r="K602" s="103"/>
      <c r="L602" s="103"/>
      <c r="M602" s="100"/>
      <c r="N602" s="100"/>
      <c r="O602" s="101"/>
      <c r="P602" s="101"/>
      <c r="Q602" s="100"/>
      <c r="R602" s="100"/>
      <c r="S602" s="100"/>
      <c r="T602" s="104"/>
      <c r="U602" s="104"/>
      <c r="V602" s="104" t="s">
        <v>0</v>
      </c>
      <c r="W602" s="100"/>
      <c r="X602" s="105"/>
    </row>
    <row r="603" spans="1:37">
      <c r="A603" s="58">
        <v>211</v>
      </c>
      <c r="B603" s="59" t="s">
        <v>1148</v>
      </c>
      <c r="C603" s="60" t="s">
        <v>1160</v>
      </c>
      <c r="D603" s="61" t="s">
        <v>1161</v>
      </c>
      <c r="E603" s="62">
        <v>1.649</v>
      </c>
      <c r="F603" s="63" t="s">
        <v>611</v>
      </c>
      <c r="H603" s="64">
        <f>ROUND(E603*G603,2)</f>
        <v>0</v>
      </c>
      <c r="J603" s="64">
        <f>ROUND(E603*G603,2)</f>
        <v>0</v>
      </c>
      <c r="K603" s="65">
        <v>1.9689999999999999E-2</v>
      </c>
      <c r="L603" s="65">
        <f>E603*K603</f>
        <v>3.2468810000000001E-2</v>
      </c>
      <c r="N603" s="62">
        <f>E603*M603</f>
        <v>0</v>
      </c>
      <c r="P603" s="63" t="s">
        <v>149</v>
      </c>
      <c r="V603" s="66" t="s">
        <v>835</v>
      </c>
      <c r="X603" s="98" t="s">
        <v>1162</v>
      </c>
      <c r="Y603" s="98" t="s">
        <v>1160</v>
      </c>
      <c r="Z603" s="60" t="s">
        <v>231</v>
      </c>
      <c r="AJ603" s="37" t="s">
        <v>838</v>
      </c>
      <c r="AK603" s="37" t="s">
        <v>153</v>
      </c>
    </row>
    <row r="604" spans="1:37">
      <c r="D604" s="99" t="s">
        <v>1163</v>
      </c>
      <c r="E604" s="100"/>
      <c r="F604" s="101"/>
      <c r="G604" s="102"/>
      <c r="H604" s="102"/>
      <c r="I604" s="102"/>
      <c r="J604" s="102"/>
      <c r="K604" s="103"/>
      <c r="L604" s="103"/>
      <c r="M604" s="100"/>
      <c r="N604" s="100"/>
      <c r="O604" s="101"/>
      <c r="P604" s="101"/>
      <c r="Q604" s="100"/>
      <c r="R604" s="100"/>
      <c r="S604" s="100"/>
      <c r="T604" s="104"/>
      <c r="U604" s="104"/>
      <c r="V604" s="104" t="s">
        <v>0</v>
      </c>
      <c r="W604" s="100"/>
      <c r="X604" s="105"/>
    </row>
    <row r="605" spans="1:37">
      <c r="A605" s="58">
        <v>212</v>
      </c>
      <c r="B605" s="59" t="s">
        <v>1148</v>
      </c>
      <c r="C605" s="60" t="s">
        <v>1164</v>
      </c>
      <c r="D605" s="61" t="s">
        <v>1165</v>
      </c>
      <c r="E605" s="62">
        <v>33</v>
      </c>
      <c r="F605" s="63" t="s">
        <v>611</v>
      </c>
      <c r="H605" s="64">
        <f>ROUND(E605*G605,2)</f>
        <v>0</v>
      </c>
      <c r="J605" s="64">
        <f>ROUND(E605*G605,2)</f>
        <v>0</v>
      </c>
      <c r="K605" s="65">
        <v>2.6270000000000002E-2</v>
      </c>
      <c r="L605" s="65">
        <f>E605*K605</f>
        <v>0.86691000000000007</v>
      </c>
      <c r="N605" s="62">
        <f>E605*M605</f>
        <v>0</v>
      </c>
      <c r="P605" s="63" t="s">
        <v>149</v>
      </c>
      <c r="V605" s="66" t="s">
        <v>835</v>
      </c>
      <c r="X605" s="98" t="s">
        <v>1166</v>
      </c>
      <c r="Y605" s="98" t="s">
        <v>1164</v>
      </c>
      <c r="Z605" s="60" t="s">
        <v>231</v>
      </c>
      <c r="AJ605" s="37" t="s">
        <v>838</v>
      </c>
      <c r="AK605" s="37" t="s">
        <v>153</v>
      </c>
    </row>
    <row r="606" spans="1:37">
      <c r="D606" s="99" t="s">
        <v>1167</v>
      </c>
      <c r="E606" s="100"/>
      <c r="F606" s="101"/>
      <c r="G606" s="102"/>
      <c r="H606" s="102"/>
      <c r="I606" s="102"/>
      <c r="J606" s="102"/>
      <c r="K606" s="103"/>
      <c r="L606" s="103"/>
      <c r="M606" s="100"/>
      <c r="N606" s="100"/>
      <c r="O606" s="101"/>
      <c r="P606" s="101"/>
      <c r="Q606" s="100"/>
      <c r="R606" s="100"/>
      <c r="S606" s="100"/>
      <c r="T606" s="104"/>
      <c r="U606" s="104"/>
      <c r="V606" s="104" t="s">
        <v>0</v>
      </c>
      <c r="W606" s="100"/>
      <c r="X606" s="105"/>
    </row>
    <row r="607" spans="1:37">
      <c r="A607" s="58">
        <v>213</v>
      </c>
      <c r="B607" s="59" t="s">
        <v>1148</v>
      </c>
      <c r="C607" s="60" t="s">
        <v>1168</v>
      </c>
      <c r="D607" s="61" t="s">
        <v>1169</v>
      </c>
      <c r="E607" s="62">
        <v>192.05</v>
      </c>
      <c r="F607" s="63" t="s">
        <v>213</v>
      </c>
      <c r="H607" s="64">
        <f>ROUND(E607*G607,2)</f>
        <v>0</v>
      </c>
      <c r="J607" s="64">
        <f>ROUND(E607*G607,2)</f>
        <v>0</v>
      </c>
      <c r="K607" s="65">
        <v>1.7000000000000001E-4</v>
      </c>
      <c r="L607" s="65">
        <f>E607*K607</f>
        <v>3.2648500000000004E-2</v>
      </c>
      <c r="N607" s="62">
        <f>E607*M607</f>
        <v>0</v>
      </c>
      <c r="P607" s="63" t="s">
        <v>149</v>
      </c>
      <c r="V607" s="66" t="s">
        <v>835</v>
      </c>
      <c r="X607" s="98" t="s">
        <v>1170</v>
      </c>
      <c r="Y607" s="98" t="s">
        <v>1168</v>
      </c>
      <c r="Z607" s="60" t="s">
        <v>1152</v>
      </c>
      <c r="AJ607" s="37" t="s">
        <v>838</v>
      </c>
      <c r="AK607" s="37" t="s">
        <v>153</v>
      </c>
    </row>
    <row r="608" spans="1:37">
      <c r="D608" s="99" t="s">
        <v>1171</v>
      </c>
      <c r="E608" s="100"/>
      <c r="F608" s="101"/>
      <c r="G608" s="102"/>
      <c r="H608" s="102"/>
      <c r="I608" s="102"/>
      <c r="J608" s="102"/>
      <c r="K608" s="103"/>
      <c r="L608" s="103"/>
      <c r="M608" s="100"/>
      <c r="N608" s="100"/>
      <c r="O608" s="101"/>
      <c r="P608" s="101"/>
      <c r="Q608" s="100"/>
      <c r="R608" s="100"/>
      <c r="S608" s="100"/>
      <c r="T608" s="104"/>
      <c r="U608" s="104"/>
      <c r="V608" s="104" t="s">
        <v>0</v>
      </c>
      <c r="W608" s="100"/>
      <c r="X608" s="105"/>
    </row>
    <row r="609" spans="1:37">
      <c r="A609" s="58">
        <v>214</v>
      </c>
      <c r="B609" s="59" t="s">
        <v>1148</v>
      </c>
      <c r="C609" s="60" t="s">
        <v>1172</v>
      </c>
      <c r="D609" s="61" t="s">
        <v>1173</v>
      </c>
      <c r="F609" s="63" t="s">
        <v>52</v>
      </c>
      <c r="H609" s="64">
        <f>ROUND(E609*G609,2)</f>
        <v>0</v>
      </c>
      <c r="J609" s="64">
        <f>ROUND(E609*G609,2)</f>
        <v>0</v>
      </c>
      <c r="L609" s="65">
        <f>E609*K609</f>
        <v>0</v>
      </c>
      <c r="N609" s="62">
        <f>E609*M609</f>
        <v>0</v>
      </c>
      <c r="P609" s="63" t="s">
        <v>149</v>
      </c>
      <c r="V609" s="66" t="s">
        <v>835</v>
      </c>
      <c r="X609" s="98" t="s">
        <v>1174</v>
      </c>
      <c r="Y609" s="98" t="s">
        <v>1172</v>
      </c>
      <c r="Z609" s="60" t="s">
        <v>1152</v>
      </c>
      <c r="AJ609" s="37" t="s">
        <v>838</v>
      </c>
      <c r="AK609" s="37" t="s">
        <v>153</v>
      </c>
    </row>
    <row r="610" spans="1:37">
      <c r="D610" s="106" t="s">
        <v>1175</v>
      </c>
      <c r="E610" s="107">
        <f>J610</f>
        <v>0</v>
      </c>
      <c r="H610" s="107">
        <f>SUM(H596:H609)</f>
        <v>0</v>
      </c>
      <c r="I610" s="107">
        <f>SUM(I596:I609)</f>
        <v>0</v>
      </c>
      <c r="J610" s="107">
        <f>SUM(J596:J609)</f>
        <v>0</v>
      </c>
      <c r="L610" s="108">
        <f>SUM(L596:L609)</f>
        <v>7.64208731</v>
      </c>
      <c r="N610" s="109">
        <f>SUM(N596:N609)</f>
        <v>5.3760000000000003</v>
      </c>
      <c r="W610" s="62">
        <f>SUM(W596:W609)</f>
        <v>0</v>
      </c>
    </row>
    <row r="612" spans="1:37">
      <c r="B612" s="60" t="s">
        <v>1176</v>
      </c>
    </row>
    <row r="613" spans="1:37">
      <c r="A613" s="58">
        <v>215</v>
      </c>
      <c r="B613" s="59" t="s">
        <v>1177</v>
      </c>
      <c r="C613" s="60" t="s">
        <v>1178</v>
      </c>
      <c r="D613" s="61" t="s">
        <v>1179</v>
      </c>
      <c r="E613" s="62">
        <v>1</v>
      </c>
      <c r="F613" s="63" t="s">
        <v>321</v>
      </c>
      <c r="H613" s="64">
        <f>ROUND(E613*G613,2)</f>
        <v>0</v>
      </c>
      <c r="J613" s="64">
        <f t="shared" ref="J613:J620" si="3">ROUND(E613*G613,2)</f>
        <v>0</v>
      </c>
      <c r="K613" s="65">
        <v>2.3000000000000001E-4</v>
      </c>
      <c r="L613" s="65">
        <f t="shared" ref="L613:L620" si="4">E613*K613</f>
        <v>2.3000000000000001E-4</v>
      </c>
      <c r="N613" s="62">
        <f t="shared" ref="N613:N620" si="5">E613*M613</f>
        <v>0</v>
      </c>
      <c r="P613" s="63" t="s">
        <v>149</v>
      </c>
      <c r="V613" s="66" t="s">
        <v>835</v>
      </c>
      <c r="X613" s="98" t="s">
        <v>1180</v>
      </c>
      <c r="Y613" s="98" t="s">
        <v>1178</v>
      </c>
      <c r="Z613" s="60" t="s">
        <v>231</v>
      </c>
      <c r="AJ613" s="37" t="s">
        <v>838</v>
      </c>
      <c r="AK613" s="37" t="s">
        <v>153</v>
      </c>
    </row>
    <row r="614" spans="1:37" ht="20.399999999999999">
      <c r="A614" s="58">
        <v>216</v>
      </c>
      <c r="B614" s="59" t="s">
        <v>216</v>
      </c>
      <c r="C614" s="60" t="s">
        <v>1181</v>
      </c>
      <c r="D614" s="61" t="s">
        <v>1182</v>
      </c>
      <c r="E614" s="62">
        <v>1</v>
      </c>
      <c r="F614" s="63" t="s">
        <v>321</v>
      </c>
      <c r="I614" s="64">
        <f>ROUND(E614*G614,2)</f>
        <v>0</v>
      </c>
      <c r="J614" s="64">
        <f t="shared" si="3"/>
        <v>0</v>
      </c>
      <c r="L614" s="65">
        <f t="shared" si="4"/>
        <v>0</v>
      </c>
      <c r="N614" s="62">
        <f t="shared" si="5"/>
        <v>0</v>
      </c>
      <c r="P614" s="63" t="s">
        <v>149</v>
      </c>
      <c r="V614" s="66" t="s">
        <v>66</v>
      </c>
      <c r="X614" s="98" t="s">
        <v>1183</v>
      </c>
      <c r="Y614" s="98" t="s">
        <v>1181</v>
      </c>
      <c r="Z614" s="60" t="s">
        <v>722</v>
      </c>
      <c r="AA614" s="60" t="s">
        <v>149</v>
      </c>
      <c r="AJ614" s="37" t="s">
        <v>844</v>
      </c>
      <c r="AK614" s="37" t="s">
        <v>153</v>
      </c>
    </row>
    <row r="615" spans="1:37">
      <c r="A615" s="58">
        <v>217</v>
      </c>
      <c r="B615" s="59" t="s">
        <v>1177</v>
      </c>
      <c r="C615" s="60" t="s">
        <v>1184</v>
      </c>
      <c r="D615" s="61" t="s">
        <v>1185</v>
      </c>
      <c r="E615" s="62">
        <v>2</v>
      </c>
      <c r="F615" s="63" t="s">
        <v>321</v>
      </c>
      <c r="H615" s="64">
        <f>ROUND(E615*G615,2)</f>
        <v>0</v>
      </c>
      <c r="J615" s="64">
        <f t="shared" si="3"/>
        <v>0</v>
      </c>
      <c r="L615" s="65">
        <f t="shared" si="4"/>
        <v>0</v>
      </c>
      <c r="N615" s="62">
        <f t="shared" si="5"/>
        <v>0</v>
      </c>
      <c r="P615" s="63" t="s">
        <v>149</v>
      </c>
      <c r="V615" s="66" t="s">
        <v>835</v>
      </c>
      <c r="X615" s="98" t="s">
        <v>1186</v>
      </c>
      <c r="Y615" s="98" t="s">
        <v>1184</v>
      </c>
      <c r="Z615" s="60" t="s">
        <v>702</v>
      </c>
      <c r="AJ615" s="37" t="s">
        <v>838</v>
      </c>
      <c r="AK615" s="37" t="s">
        <v>153</v>
      </c>
    </row>
    <row r="616" spans="1:37">
      <c r="A616" s="58">
        <v>218</v>
      </c>
      <c r="B616" s="59" t="s">
        <v>216</v>
      </c>
      <c r="C616" s="60" t="s">
        <v>1187</v>
      </c>
      <c r="D616" s="61" t="s">
        <v>1188</v>
      </c>
      <c r="E616" s="62">
        <v>2</v>
      </c>
      <c r="F616" s="63" t="s">
        <v>321</v>
      </c>
      <c r="I616" s="64">
        <f>ROUND(E616*G616,2)</f>
        <v>0</v>
      </c>
      <c r="J616" s="64">
        <f t="shared" si="3"/>
        <v>0</v>
      </c>
      <c r="K616" s="65">
        <v>0.02</v>
      </c>
      <c r="L616" s="65">
        <f t="shared" si="4"/>
        <v>0.04</v>
      </c>
      <c r="N616" s="62">
        <f t="shared" si="5"/>
        <v>0</v>
      </c>
      <c r="P616" s="63" t="s">
        <v>149</v>
      </c>
      <c r="V616" s="66" t="s">
        <v>66</v>
      </c>
      <c r="X616" s="98" t="s">
        <v>1189</v>
      </c>
      <c r="Y616" s="98" t="s">
        <v>1187</v>
      </c>
      <c r="Z616" s="60" t="s">
        <v>1190</v>
      </c>
      <c r="AA616" s="60" t="s">
        <v>149</v>
      </c>
      <c r="AJ616" s="37" t="s">
        <v>844</v>
      </c>
      <c r="AK616" s="37" t="s">
        <v>153</v>
      </c>
    </row>
    <row r="617" spans="1:37">
      <c r="A617" s="58">
        <v>219</v>
      </c>
      <c r="B617" s="59" t="s">
        <v>1177</v>
      </c>
      <c r="C617" s="60" t="s">
        <v>1191</v>
      </c>
      <c r="D617" s="61" t="s">
        <v>1192</v>
      </c>
      <c r="E617" s="62">
        <v>7</v>
      </c>
      <c r="F617" s="63" t="s">
        <v>321</v>
      </c>
      <c r="H617" s="64">
        <f>ROUND(E617*G617,2)</f>
        <v>0</v>
      </c>
      <c r="J617" s="64">
        <f t="shared" si="3"/>
        <v>0</v>
      </c>
      <c r="L617" s="65">
        <f t="shared" si="4"/>
        <v>0</v>
      </c>
      <c r="N617" s="62">
        <f t="shared" si="5"/>
        <v>0</v>
      </c>
      <c r="P617" s="63" t="s">
        <v>149</v>
      </c>
      <c r="V617" s="66" t="s">
        <v>835</v>
      </c>
      <c r="X617" s="98" t="s">
        <v>1193</v>
      </c>
      <c r="Y617" s="98" t="s">
        <v>1191</v>
      </c>
      <c r="Z617" s="60" t="s">
        <v>702</v>
      </c>
      <c r="AJ617" s="37" t="s">
        <v>838</v>
      </c>
      <c r="AK617" s="37" t="s">
        <v>153</v>
      </c>
    </row>
    <row r="618" spans="1:37">
      <c r="A618" s="58">
        <v>220</v>
      </c>
      <c r="B618" s="59" t="s">
        <v>216</v>
      </c>
      <c r="C618" s="60" t="s">
        <v>1194</v>
      </c>
      <c r="D618" s="61" t="s">
        <v>1195</v>
      </c>
      <c r="E618" s="62">
        <v>5</v>
      </c>
      <c r="F618" s="63" t="s">
        <v>321</v>
      </c>
      <c r="I618" s="64">
        <f>ROUND(E618*G618,2)</f>
        <v>0</v>
      </c>
      <c r="J618" s="64">
        <f t="shared" si="3"/>
        <v>0</v>
      </c>
      <c r="K618" s="65">
        <v>2.1999999999999999E-2</v>
      </c>
      <c r="L618" s="65">
        <f t="shared" si="4"/>
        <v>0.10999999999999999</v>
      </c>
      <c r="N618" s="62">
        <f t="shared" si="5"/>
        <v>0</v>
      </c>
      <c r="P618" s="63" t="s">
        <v>149</v>
      </c>
      <c r="V618" s="66" t="s">
        <v>66</v>
      </c>
      <c r="X618" s="98" t="s">
        <v>1196</v>
      </c>
      <c r="Y618" s="98" t="s">
        <v>1194</v>
      </c>
      <c r="Z618" s="60" t="s">
        <v>1190</v>
      </c>
      <c r="AA618" s="60" t="s">
        <v>149</v>
      </c>
      <c r="AJ618" s="37" t="s">
        <v>844</v>
      </c>
      <c r="AK618" s="37" t="s">
        <v>153</v>
      </c>
    </row>
    <row r="619" spans="1:37">
      <c r="A619" s="58">
        <v>221</v>
      </c>
      <c r="B619" s="59" t="s">
        <v>216</v>
      </c>
      <c r="C619" s="60" t="s">
        <v>1197</v>
      </c>
      <c r="D619" s="61" t="s">
        <v>1198</v>
      </c>
      <c r="E619" s="62">
        <v>2</v>
      </c>
      <c r="F619" s="63" t="s">
        <v>321</v>
      </c>
      <c r="I619" s="64">
        <f>ROUND(E619*G619,2)</f>
        <v>0</v>
      </c>
      <c r="J619" s="64">
        <f t="shared" si="3"/>
        <v>0</v>
      </c>
      <c r="K619" s="65">
        <v>2.1999999999999999E-2</v>
      </c>
      <c r="L619" s="65">
        <f t="shared" si="4"/>
        <v>4.3999999999999997E-2</v>
      </c>
      <c r="N619" s="62">
        <f t="shared" si="5"/>
        <v>0</v>
      </c>
      <c r="P619" s="63" t="s">
        <v>149</v>
      </c>
      <c r="V619" s="66" t="s">
        <v>66</v>
      </c>
      <c r="X619" s="98" t="s">
        <v>1199</v>
      </c>
      <c r="Y619" s="98" t="s">
        <v>1197</v>
      </c>
      <c r="Z619" s="60" t="s">
        <v>1190</v>
      </c>
      <c r="AA619" s="60" t="s">
        <v>149</v>
      </c>
      <c r="AJ619" s="37" t="s">
        <v>844</v>
      </c>
      <c r="AK619" s="37" t="s">
        <v>153</v>
      </c>
    </row>
    <row r="620" spans="1:37">
      <c r="A620" s="58">
        <v>222</v>
      </c>
      <c r="B620" s="59" t="s">
        <v>1177</v>
      </c>
      <c r="C620" s="60" t="s">
        <v>1200</v>
      </c>
      <c r="D620" s="61" t="s">
        <v>1201</v>
      </c>
      <c r="F620" s="63" t="s">
        <v>52</v>
      </c>
      <c r="H620" s="64">
        <f>ROUND(E620*G620,2)</f>
        <v>0</v>
      </c>
      <c r="J620" s="64">
        <f t="shared" si="3"/>
        <v>0</v>
      </c>
      <c r="L620" s="65">
        <f t="shared" si="4"/>
        <v>0</v>
      </c>
      <c r="N620" s="62">
        <f t="shared" si="5"/>
        <v>0</v>
      </c>
      <c r="P620" s="63" t="s">
        <v>149</v>
      </c>
      <c r="V620" s="66" t="s">
        <v>835</v>
      </c>
      <c r="X620" s="98" t="s">
        <v>1202</v>
      </c>
      <c r="Y620" s="98" t="s">
        <v>1200</v>
      </c>
      <c r="Z620" s="60" t="s">
        <v>1027</v>
      </c>
      <c r="AJ620" s="37" t="s">
        <v>838</v>
      </c>
      <c r="AK620" s="37" t="s">
        <v>153</v>
      </c>
    </row>
    <row r="621" spans="1:37">
      <c r="D621" s="106" t="s">
        <v>1203</v>
      </c>
      <c r="E621" s="107">
        <f>J621</f>
        <v>0</v>
      </c>
      <c r="H621" s="107">
        <f>SUM(H612:H620)</f>
        <v>0</v>
      </c>
      <c r="I621" s="107">
        <f>SUM(I612:I620)</f>
        <v>0</v>
      </c>
      <c r="J621" s="107">
        <f>SUM(J612:J620)</f>
        <v>0</v>
      </c>
      <c r="L621" s="108">
        <f>SUM(L612:L620)</f>
        <v>0.19422999999999996</v>
      </c>
      <c r="N621" s="109">
        <f>SUM(N612:N620)</f>
        <v>0</v>
      </c>
      <c r="W621" s="62">
        <f>SUM(W612:W620)</f>
        <v>0</v>
      </c>
    </row>
    <row r="623" spans="1:37">
      <c r="B623" s="60" t="s">
        <v>1204</v>
      </c>
    </row>
    <row r="624" spans="1:37">
      <c r="A624" s="58">
        <v>223</v>
      </c>
      <c r="B624" s="59" t="s">
        <v>1205</v>
      </c>
      <c r="C624" s="60" t="s">
        <v>1206</v>
      </c>
      <c r="D624" s="61" t="s">
        <v>1207</v>
      </c>
      <c r="E624" s="62">
        <v>12.8</v>
      </c>
      <c r="F624" s="63" t="s">
        <v>611</v>
      </c>
      <c r="H624" s="64">
        <f>ROUND(E624*G624,2)</f>
        <v>0</v>
      </c>
      <c r="J624" s="64">
        <f>ROUND(E624*G624,2)</f>
        <v>0</v>
      </c>
      <c r="L624" s="65">
        <f>E624*K624</f>
        <v>0</v>
      </c>
      <c r="N624" s="62">
        <f>E624*M624</f>
        <v>0</v>
      </c>
      <c r="P624" s="63" t="s">
        <v>149</v>
      </c>
      <c r="V624" s="66" t="s">
        <v>835</v>
      </c>
      <c r="X624" s="98" t="s">
        <v>1208</v>
      </c>
      <c r="Y624" s="98" t="s">
        <v>1206</v>
      </c>
      <c r="Z624" s="60" t="s">
        <v>1209</v>
      </c>
      <c r="AJ624" s="37" t="s">
        <v>838</v>
      </c>
      <c r="AK624" s="37" t="s">
        <v>153</v>
      </c>
    </row>
    <row r="625" spans="1:37">
      <c r="D625" s="99" t="s">
        <v>1210</v>
      </c>
      <c r="E625" s="100"/>
      <c r="F625" s="101"/>
      <c r="G625" s="102"/>
      <c r="H625" s="102"/>
      <c r="I625" s="102"/>
      <c r="J625" s="102"/>
      <c r="K625" s="103"/>
      <c r="L625" s="103"/>
      <c r="M625" s="100"/>
      <c r="N625" s="100"/>
      <c r="O625" s="101"/>
      <c r="P625" s="101"/>
      <c r="Q625" s="100"/>
      <c r="R625" s="100"/>
      <c r="S625" s="100"/>
      <c r="T625" s="104"/>
      <c r="U625" s="104"/>
      <c r="V625" s="104" t="s">
        <v>0</v>
      </c>
      <c r="W625" s="100"/>
      <c r="X625" s="105"/>
    </row>
    <row r="626" spans="1:37">
      <c r="A626" s="58">
        <v>224</v>
      </c>
      <c r="B626" s="59" t="s">
        <v>216</v>
      </c>
      <c r="C626" s="60" t="s">
        <v>1211</v>
      </c>
      <c r="D626" s="61" t="s">
        <v>1212</v>
      </c>
      <c r="E626" s="62">
        <v>92.8</v>
      </c>
      <c r="F626" s="63" t="s">
        <v>219</v>
      </c>
      <c r="I626" s="64">
        <f>ROUND(E626*G626,2)</f>
        <v>0</v>
      </c>
      <c r="J626" s="64">
        <f>ROUND(E626*G626,2)</f>
        <v>0</v>
      </c>
      <c r="K626" s="65">
        <v>1E-3</v>
      </c>
      <c r="L626" s="65">
        <f>E626*K626</f>
        <v>9.2799999999999994E-2</v>
      </c>
      <c r="N626" s="62">
        <f>E626*M626</f>
        <v>0</v>
      </c>
      <c r="P626" s="63" t="s">
        <v>149</v>
      </c>
      <c r="V626" s="66" t="s">
        <v>66</v>
      </c>
      <c r="X626" s="98" t="s">
        <v>1213</v>
      </c>
      <c r="Y626" s="98" t="s">
        <v>1211</v>
      </c>
      <c r="Z626" s="60" t="s">
        <v>1214</v>
      </c>
      <c r="AA626" s="60" t="s">
        <v>149</v>
      </c>
      <c r="AJ626" s="37" t="s">
        <v>844</v>
      </c>
      <c r="AK626" s="37" t="s">
        <v>153</v>
      </c>
    </row>
    <row r="627" spans="1:37">
      <c r="D627" s="99" t="s">
        <v>1215</v>
      </c>
      <c r="E627" s="100"/>
      <c r="F627" s="101"/>
      <c r="G627" s="102"/>
      <c r="H627" s="102"/>
      <c r="I627" s="102"/>
      <c r="J627" s="102"/>
      <c r="K627" s="103"/>
      <c r="L627" s="103"/>
      <c r="M627" s="100"/>
      <c r="N627" s="100"/>
      <c r="O627" s="101"/>
      <c r="P627" s="101"/>
      <c r="Q627" s="100"/>
      <c r="R627" s="100"/>
      <c r="S627" s="100"/>
      <c r="T627" s="104"/>
      <c r="U627" s="104"/>
      <c r="V627" s="104" t="s">
        <v>0</v>
      </c>
      <c r="W627" s="100"/>
      <c r="X627" s="105"/>
    </row>
    <row r="628" spans="1:37">
      <c r="A628" s="58">
        <v>225</v>
      </c>
      <c r="B628" s="59" t="s">
        <v>1205</v>
      </c>
      <c r="C628" s="60" t="s">
        <v>1216</v>
      </c>
      <c r="D628" s="61" t="s">
        <v>1217</v>
      </c>
      <c r="E628" s="62">
        <v>1</v>
      </c>
      <c r="F628" s="63" t="s">
        <v>1218</v>
      </c>
      <c r="H628" s="64">
        <f>ROUND(E628*G628,2)</f>
        <v>0</v>
      </c>
      <c r="J628" s="64">
        <f>ROUND(E628*G628,2)</f>
        <v>0</v>
      </c>
      <c r="L628" s="65">
        <f>E628*K628</f>
        <v>0</v>
      </c>
      <c r="M628" s="62">
        <v>5.2999999999999999E-2</v>
      </c>
      <c r="N628" s="62">
        <f>E628*M628</f>
        <v>5.2999999999999999E-2</v>
      </c>
      <c r="P628" s="63" t="s">
        <v>149</v>
      </c>
      <c r="V628" s="66" t="s">
        <v>835</v>
      </c>
      <c r="X628" s="98" t="s">
        <v>1219</v>
      </c>
      <c r="Y628" s="98" t="s">
        <v>1216</v>
      </c>
      <c r="Z628" s="60" t="s">
        <v>231</v>
      </c>
      <c r="AJ628" s="37" t="s">
        <v>838</v>
      </c>
      <c r="AK628" s="37" t="s">
        <v>153</v>
      </c>
    </row>
    <row r="629" spans="1:37">
      <c r="A629" s="58">
        <v>226</v>
      </c>
      <c r="B629" s="59" t="s">
        <v>1205</v>
      </c>
      <c r="C629" s="60" t="s">
        <v>1220</v>
      </c>
      <c r="D629" s="61" t="s">
        <v>1221</v>
      </c>
      <c r="E629" s="62">
        <v>14.2</v>
      </c>
      <c r="F629" s="63" t="s">
        <v>611</v>
      </c>
      <c r="H629" s="64">
        <f>ROUND(E629*G629,2)</f>
        <v>0</v>
      </c>
      <c r="J629" s="64">
        <f>ROUND(E629*G629,2)</f>
        <v>0</v>
      </c>
      <c r="L629" s="65">
        <f>E629*K629</f>
        <v>0</v>
      </c>
      <c r="N629" s="62">
        <f>E629*M629</f>
        <v>0</v>
      </c>
      <c r="P629" s="63" t="s">
        <v>149</v>
      </c>
      <c r="V629" s="66" t="s">
        <v>835</v>
      </c>
      <c r="X629" s="98" t="s">
        <v>1222</v>
      </c>
      <c r="Y629" s="98" t="s">
        <v>1220</v>
      </c>
      <c r="Z629" s="60" t="s">
        <v>231</v>
      </c>
      <c r="AJ629" s="37" t="s">
        <v>838</v>
      </c>
      <c r="AK629" s="37" t="s">
        <v>153</v>
      </c>
    </row>
    <row r="630" spans="1:37">
      <c r="D630" s="99" t="s">
        <v>1223</v>
      </c>
      <c r="E630" s="100"/>
      <c r="F630" s="101"/>
      <c r="G630" s="102"/>
      <c r="H630" s="102"/>
      <c r="I630" s="102"/>
      <c r="J630" s="102"/>
      <c r="K630" s="103"/>
      <c r="L630" s="103"/>
      <c r="M630" s="100"/>
      <c r="N630" s="100"/>
      <c r="O630" s="101"/>
      <c r="P630" s="101"/>
      <c r="Q630" s="100"/>
      <c r="R630" s="100"/>
      <c r="S630" s="100"/>
      <c r="T630" s="104"/>
      <c r="U630" s="104"/>
      <c r="V630" s="104" t="s">
        <v>0</v>
      </c>
      <c r="W630" s="100"/>
      <c r="X630" s="105"/>
    </row>
    <row r="631" spans="1:37">
      <c r="D631" s="99" t="s">
        <v>1224</v>
      </c>
      <c r="E631" s="100"/>
      <c r="F631" s="101"/>
      <c r="G631" s="102"/>
      <c r="H631" s="102"/>
      <c r="I631" s="102"/>
      <c r="J631" s="102"/>
      <c r="K631" s="103"/>
      <c r="L631" s="103"/>
      <c r="M631" s="100"/>
      <c r="N631" s="100"/>
      <c r="O631" s="101"/>
      <c r="P631" s="101"/>
      <c r="Q631" s="100"/>
      <c r="R631" s="100"/>
      <c r="S631" s="100"/>
      <c r="T631" s="104"/>
      <c r="U631" s="104"/>
      <c r="V631" s="104" t="s">
        <v>0</v>
      </c>
      <c r="W631" s="100"/>
      <c r="X631" s="105"/>
    </row>
    <row r="632" spans="1:37">
      <c r="A632" s="58">
        <v>227</v>
      </c>
      <c r="B632" s="59" t="s">
        <v>216</v>
      </c>
      <c r="C632" s="60" t="s">
        <v>1225</v>
      </c>
      <c r="D632" s="61" t="s">
        <v>1226</v>
      </c>
      <c r="E632" s="62">
        <v>2</v>
      </c>
      <c r="F632" s="63" t="s">
        <v>972</v>
      </c>
      <c r="I632" s="64">
        <f>ROUND(E632*G632,2)</f>
        <v>0</v>
      </c>
      <c r="J632" s="64">
        <f>ROUND(E632*G632,2)</f>
        <v>0</v>
      </c>
      <c r="K632" s="65">
        <v>2.0000000000000001E-4</v>
      </c>
      <c r="L632" s="65">
        <f>E632*K632</f>
        <v>4.0000000000000002E-4</v>
      </c>
      <c r="N632" s="62">
        <f>E632*M632</f>
        <v>0</v>
      </c>
      <c r="P632" s="63" t="s">
        <v>149</v>
      </c>
      <c r="V632" s="66" t="s">
        <v>66</v>
      </c>
      <c r="X632" s="98" t="s">
        <v>1227</v>
      </c>
      <c r="Y632" s="98" t="s">
        <v>1225</v>
      </c>
      <c r="Z632" s="60" t="s">
        <v>1214</v>
      </c>
      <c r="AA632" s="60" t="s">
        <v>149</v>
      </c>
      <c r="AJ632" s="37" t="s">
        <v>844</v>
      </c>
      <c r="AK632" s="37" t="s">
        <v>153</v>
      </c>
    </row>
    <row r="633" spans="1:37">
      <c r="A633" s="58">
        <v>228</v>
      </c>
      <c r="B633" s="59" t="s">
        <v>216</v>
      </c>
      <c r="C633" s="60" t="s">
        <v>1228</v>
      </c>
      <c r="D633" s="61" t="s">
        <v>1229</v>
      </c>
      <c r="E633" s="62">
        <v>4</v>
      </c>
      <c r="F633" s="63" t="s">
        <v>972</v>
      </c>
      <c r="I633" s="64">
        <f>ROUND(E633*G633,2)</f>
        <v>0</v>
      </c>
      <c r="J633" s="64">
        <f>ROUND(E633*G633,2)</f>
        <v>0</v>
      </c>
      <c r="K633" s="65">
        <v>2.0000000000000001E-4</v>
      </c>
      <c r="L633" s="65">
        <f>E633*K633</f>
        <v>8.0000000000000004E-4</v>
      </c>
      <c r="N633" s="62">
        <f>E633*M633</f>
        <v>0</v>
      </c>
      <c r="P633" s="63" t="s">
        <v>149</v>
      </c>
      <c r="V633" s="66" t="s">
        <v>66</v>
      </c>
      <c r="X633" s="98" t="s">
        <v>1227</v>
      </c>
      <c r="Y633" s="98" t="s">
        <v>1228</v>
      </c>
      <c r="Z633" s="60" t="s">
        <v>1214</v>
      </c>
      <c r="AA633" s="60" t="s">
        <v>149</v>
      </c>
      <c r="AJ633" s="37" t="s">
        <v>844</v>
      </c>
      <c r="AK633" s="37" t="s">
        <v>153</v>
      </c>
    </row>
    <row r="634" spans="1:37">
      <c r="A634" s="58">
        <v>229</v>
      </c>
      <c r="B634" s="59" t="s">
        <v>1205</v>
      </c>
      <c r="C634" s="60" t="s">
        <v>1230</v>
      </c>
      <c r="D634" s="61" t="s">
        <v>1231</v>
      </c>
      <c r="E634" s="62">
        <v>19.2</v>
      </c>
      <c r="F634" s="63" t="s">
        <v>213</v>
      </c>
      <c r="H634" s="64">
        <f>ROUND(E634*G634,2)</f>
        <v>0</v>
      </c>
      <c r="J634" s="64">
        <f>ROUND(E634*G634,2)</f>
        <v>0</v>
      </c>
      <c r="L634" s="65">
        <f>E634*K634</f>
        <v>0</v>
      </c>
      <c r="M634" s="62">
        <v>0.21</v>
      </c>
      <c r="N634" s="62">
        <f>E634*M634</f>
        <v>4.032</v>
      </c>
      <c r="P634" s="63" t="s">
        <v>149</v>
      </c>
      <c r="V634" s="66" t="s">
        <v>835</v>
      </c>
      <c r="X634" s="98" t="s">
        <v>1232</v>
      </c>
      <c r="Y634" s="98" t="s">
        <v>1230</v>
      </c>
      <c r="Z634" s="60" t="s">
        <v>1209</v>
      </c>
      <c r="AJ634" s="37" t="s">
        <v>838</v>
      </c>
      <c r="AK634" s="37" t="s">
        <v>153</v>
      </c>
    </row>
    <row r="635" spans="1:37">
      <c r="D635" s="99" t="s">
        <v>1233</v>
      </c>
      <c r="E635" s="100"/>
      <c r="F635" s="101"/>
      <c r="G635" s="102"/>
      <c r="H635" s="102"/>
      <c r="I635" s="102"/>
      <c r="J635" s="102"/>
      <c r="K635" s="103"/>
      <c r="L635" s="103"/>
      <c r="M635" s="100"/>
      <c r="N635" s="100"/>
      <c r="O635" s="101"/>
      <c r="P635" s="101"/>
      <c r="Q635" s="100"/>
      <c r="R635" s="100"/>
      <c r="S635" s="100"/>
      <c r="T635" s="104"/>
      <c r="U635" s="104"/>
      <c r="V635" s="104" t="s">
        <v>0</v>
      </c>
      <c r="W635" s="100"/>
      <c r="X635" s="105"/>
    </row>
    <row r="636" spans="1:37">
      <c r="A636" s="58">
        <v>230</v>
      </c>
      <c r="B636" s="59" t="s">
        <v>1205</v>
      </c>
      <c r="C636" s="60" t="s">
        <v>1234</v>
      </c>
      <c r="D636" s="61" t="s">
        <v>1235</v>
      </c>
      <c r="E636" s="62">
        <v>26</v>
      </c>
      <c r="F636" s="63" t="s">
        <v>213</v>
      </c>
      <c r="H636" s="64">
        <f>ROUND(E636*G636,2)</f>
        <v>0</v>
      </c>
      <c r="J636" s="64">
        <f>ROUND(E636*G636,2)</f>
        <v>0</v>
      </c>
      <c r="K636" s="65">
        <v>1.2899999999999999E-3</v>
      </c>
      <c r="L636" s="65">
        <f>E636*K636</f>
        <v>3.354E-2</v>
      </c>
      <c r="N636" s="62">
        <f>E636*M636</f>
        <v>0</v>
      </c>
      <c r="P636" s="63" t="s">
        <v>149</v>
      </c>
      <c r="V636" s="66" t="s">
        <v>835</v>
      </c>
      <c r="X636" s="98" t="s">
        <v>1236</v>
      </c>
      <c r="Y636" s="98" t="s">
        <v>1234</v>
      </c>
      <c r="Z636" s="60" t="s">
        <v>1209</v>
      </c>
      <c r="AJ636" s="37" t="s">
        <v>838</v>
      </c>
      <c r="AK636" s="37" t="s">
        <v>153</v>
      </c>
    </row>
    <row r="637" spans="1:37">
      <c r="D637" s="99" t="s">
        <v>1237</v>
      </c>
      <c r="E637" s="100"/>
      <c r="F637" s="101"/>
      <c r="G637" s="102"/>
      <c r="H637" s="102"/>
      <c r="I637" s="102"/>
      <c r="J637" s="102"/>
      <c r="K637" s="103"/>
      <c r="L637" s="103"/>
      <c r="M637" s="100"/>
      <c r="N637" s="100"/>
      <c r="O637" s="101"/>
      <c r="P637" s="101"/>
      <c r="Q637" s="100"/>
      <c r="R637" s="100"/>
      <c r="S637" s="100"/>
      <c r="T637" s="104"/>
      <c r="U637" s="104"/>
      <c r="V637" s="104" t="s">
        <v>0</v>
      </c>
      <c r="W637" s="100"/>
      <c r="X637" s="105"/>
    </row>
    <row r="638" spans="1:37">
      <c r="A638" s="58">
        <v>231</v>
      </c>
      <c r="B638" s="59" t="s">
        <v>1205</v>
      </c>
      <c r="C638" s="60" t="s">
        <v>1238</v>
      </c>
      <c r="D638" s="61" t="s">
        <v>1239</v>
      </c>
      <c r="E638" s="62">
        <v>108.45</v>
      </c>
      <c r="F638" s="63" t="s">
        <v>213</v>
      </c>
      <c r="H638" s="64">
        <f>ROUND(E638*G638,2)</f>
        <v>0</v>
      </c>
      <c r="J638" s="64">
        <f>ROUND(E638*G638,2)</f>
        <v>0</v>
      </c>
      <c r="L638" s="65">
        <f>E638*K638</f>
        <v>0</v>
      </c>
      <c r="N638" s="62">
        <f>E638*M638</f>
        <v>0</v>
      </c>
      <c r="P638" s="63" t="s">
        <v>149</v>
      </c>
      <c r="V638" s="66" t="s">
        <v>835</v>
      </c>
      <c r="X638" s="98" t="s">
        <v>1240</v>
      </c>
      <c r="Y638" s="98" t="s">
        <v>1238</v>
      </c>
      <c r="Z638" s="60" t="s">
        <v>1209</v>
      </c>
      <c r="AJ638" s="37" t="s">
        <v>838</v>
      </c>
      <c r="AK638" s="37" t="s">
        <v>153</v>
      </c>
    </row>
    <row r="639" spans="1:37">
      <c r="D639" s="99" t="s">
        <v>948</v>
      </c>
      <c r="E639" s="100"/>
      <c r="F639" s="101"/>
      <c r="G639" s="102"/>
      <c r="H639" s="102"/>
      <c r="I639" s="102"/>
      <c r="J639" s="102"/>
      <c r="K639" s="103"/>
      <c r="L639" s="103"/>
      <c r="M639" s="100"/>
      <c r="N639" s="100"/>
      <c r="O639" s="101"/>
      <c r="P639" s="101"/>
      <c r="Q639" s="100"/>
      <c r="R639" s="100"/>
      <c r="S639" s="100"/>
      <c r="T639" s="104"/>
      <c r="U639" s="104"/>
      <c r="V639" s="104" t="s">
        <v>0</v>
      </c>
      <c r="W639" s="100"/>
      <c r="X639" s="105"/>
    </row>
    <row r="640" spans="1:37">
      <c r="A640" s="58">
        <v>232</v>
      </c>
      <c r="B640" s="59" t="s">
        <v>1205</v>
      </c>
      <c r="C640" s="60" t="s">
        <v>1241</v>
      </c>
      <c r="D640" s="61" t="s">
        <v>1242</v>
      </c>
      <c r="E640" s="62">
        <v>1</v>
      </c>
      <c r="F640" s="63" t="s">
        <v>321</v>
      </c>
      <c r="H640" s="64">
        <f>ROUND(E640*G640,2)</f>
        <v>0</v>
      </c>
      <c r="J640" s="64">
        <f t="shared" ref="J640:J662" si="6">ROUND(E640*G640,2)</f>
        <v>0</v>
      </c>
      <c r="K640" s="65">
        <v>2.9E-4</v>
      </c>
      <c r="L640" s="65">
        <f t="shared" ref="L640:L662" si="7">E640*K640</f>
        <v>2.9E-4</v>
      </c>
      <c r="N640" s="62">
        <f t="shared" ref="N640:N662" si="8">E640*M640</f>
        <v>0</v>
      </c>
      <c r="P640" s="63" t="s">
        <v>149</v>
      </c>
      <c r="V640" s="66" t="s">
        <v>835</v>
      </c>
      <c r="X640" s="98" t="s">
        <v>1243</v>
      </c>
      <c r="Y640" s="98" t="s">
        <v>1241</v>
      </c>
      <c r="Z640" s="60" t="s">
        <v>702</v>
      </c>
      <c r="AJ640" s="37" t="s">
        <v>838</v>
      </c>
      <c r="AK640" s="37" t="s">
        <v>153</v>
      </c>
    </row>
    <row r="641" spans="1:37">
      <c r="A641" s="58">
        <v>233</v>
      </c>
      <c r="B641" s="59" t="s">
        <v>216</v>
      </c>
      <c r="C641" s="60" t="s">
        <v>1244</v>
      </c>
      <c r="D641" s="61" t="s">
        <v>1245</v>
      </c>
      <c r="E641" s="62">
        <v>1</v>
      </c>
      <c r="F641" s="63" t="s">
        <v>321</v>
      </c>
      <c r="I641" s="64">
        <f>ROUND(E641*G641,2)</f>
        <v>0</v>
      </c>
      <c r="J641" s="64">
        <f t="shared" si="6"/>
        <v>0</v>
      </c>
      <c r="L641" s="65">
        <f t="shared" si="7"/>
        <v>0</v>
      </c>
      <c r="N641" s="62">
        <f t="shared" si="8"/>
        <v>0</v>
      </c>
      <c r="P641" s="63" t="s">
        <v>149</v>
      </c>
      <c r="V641" s="66" t="s">
        <v>66</v>
      </c>
      <c r="X641" s="98" t="s">
        <v>1244</v>
      </c>
      <c r="Y641" s="98" t="s">
        <v>1244</v>
      </c>
      <c r="Z641" s="60" t="s">
        <v>1246</v>
      </c>
      <c r="AA641" s="60" t="s">
        <v>149</v>
      </c>
      <c r="AJ641" s="37" t="s">
        <v>844</v>
      </c>
      <c r="AK641" s="37" t="s">
        <v>153</v>
      </c>
    </row>
    <row r="642" spans="1:37">
      <c r="A642" s="58">
        <v>234</v>
      </c>
      <c r="B642" s="59" t="s">
        <v>1205</v>
      </c>
      <c r="C642" s="60" t="s">
        <v>1247</v>
      </c>
      <c r="D642" s="61" t="s">
        <v>1248</v>
      </c>
      <c r="E642" s="62">
        <v>2</v>
      </c>
      <c r="F642" s="63" t="s">
        <v>321</v>
      </c>
      <c r="H642" s="64">
        <f>ROUND(E642*G642,2)</f>
        <v>0</v>
      </c>
      <c r="J642" s="64">
        <f t="shared" si="6"/>
        <v>0</v>
      </c>
      <c r="K642" s="65">
        <v>4.8999999999999998E-4</v>
      </c>
      <c r="L642" s="65">
        <f t="shared" si="7"/>
        <v>9.7999999999999997E-4</v>
      </c>
      <c r="N642" s="62">
        <f t="shared" si="8"/>
        <v>0</v>
      </c>
      <c r="P642" s="63" t="s">
        <v>149</v>
      </c>
      <c r="V642" s="66" t="s">
        <v>835</v>
      </c>
      <c r="X642" s="98" t="s">
        <v>1249</v>
      </c>
      <c r="Y642" s="98" t="s">
        <v>1247</v>
      </c>
      <c r="Z642" s="60" t="s">
        <v>702</v>
      </c>
      <c r="AJ642" s="37" t="s">
        <v>838</v>
      </c>
      <c r="AK642" s="37" t="s">
        <v>153</v>
      </c>
    </row>
    <row r="643" spans="1:37">
      <c r="A643" s="58">
        <v>235</v>
      </c>
      <c r="B643" s="59" t="s">
        <v>216</v>
      </c>
      <c r="C643" s="60" t="s">
        <v>1250</v>
      </c>
      <c r="D643" s="61" t="s">
        <v>1251</v>
      </c>
      <c r="E643" s="62">
        <v>2</v>
      </c>
      <c r="F643" s="63" t="s">
        <v>321</v>
      </c>
      <c r="I643" s="64">
        <f>ROUND(E643*G643,2)</f>
        <v>0</v>
      </c>
      <c r="J643" s="64">
        <f t="shared" si="6"/>
        <v>0</v>
      </c>
      <c r="L643" s="65">
        <f t="shared" si="7"/>
        <v>0</v>
      </c>
      <c r="N643" s="62">
        <f t="shared" si="8"/>
        <v>0</v>
      </c>
      <c r="P643" s="63" t="s">
        <v>149</v>
      </c>
      <c r="V643" s="66" t="s">
        <v>66</v>
      </c>
      <c r="X643" s="98" t="s">
        <v>1250</v>
      </c>
      <c r="Y643" s="98" t="s">
        <v>1250</v>
      </c>
      <c r="Z643" s="60" t="s">
        <v>1246</v>
      </c>
      <c r="AA643" s="60" t="s">
        <v>149</v>
      </c>
      <c r="AJ643" s="37" t="s">
        <v>844</v>
      </c>
      <c r="AK643" s="37" t="s">
        <v>153</v>
      </c>
    </row>
    <row r="644" spans="1:37">
      <c r="A644" s="58">
        <v>236</v>
      </c>
      <c r="B644" s="59" t="s">
        <v>1205</v>
      </c>
      <c r="C644" s="60" t="s">
        <v>1252</v>
      </c>
      <c r="D644" s="61" t="s">
        <v>1253</v>
      </c>
      <c r="E644" s="62">
        <v>3</v>
      </c>
      <c r="F644" s="63" t="s">
        <v>321</v>
      </c>
      <c r="H644" s="64">
        <f>ROUND(E644*G644,2)</f>
        <v>0</v>
      </c>
      <c r="J644" s="64">
        <f t="shared" si="6"/>
        <v>0</v>
      </c>
      <c r="K644" s="65">
        <v>5.0000000000000001E-4</v>
      </c>
      <c r="L644" s="65">
        <f t="shared" si="7"/>
        <v>1.5E-3</v>
      </c>
      <c r="N644" s="62">
        <f t="shared" si="8"/>
        <v>0</v>
      </c>
      <c r="P644" s="63" t="s">
        <v>149</v>
      </c>
      <c r="V644" s="66" t="s">
        <v>835</v>
      </c>
      <c r="X644" s="98" t="s">
        <v>1254</v>
      </c>
      <c r="Y644" s="98" t="s">
        <v>1252</v>
      </c>
      <c r="Z644" s="60" t="s">
        <v>702</v>
      </c>
      <c r="AJ644" s="37" t="s">
        <v>838</v>
      </c>
      <c r="AK644" s="37" t="s">
        <v>153</v>
      </c>
    </row>
    <row r="645" spans="1:37">
      <c r="A645" s="58">
        <v>237</v>
      </c>
      <c r="B645" s="59" t="s">
        <v>216</v>
      </c>
      <c r="C645" s="60" t="s">
        <v>1255</v>
      </c>
      <c r="D645" s="61" t="s">
        <v>1256</v>
      </c>
      <c r="E645" s="62">
        <v>3</v>
      </c>
      <c r="F645" s="63" t="s">
        <v>321</v>
      </c>
      <c r="I645" s="64">
        <f>ROUND(E645*G645,2)</f>
        <v>0</v>
      </c>
      <c r="J645" s="64">
        <f t="shared" si="6"/>
        <v>0</v>
      </c>
      <c r="L645" s="65">
        <f t="shared" si="7"/>
        <v>0</v>
      </c>
      <c r="N645" s="62">
        <f t="shared" si="8"/>
        <v>0</v>
      </c>
      <c r="P645" s="63" t="s">
        <v>149</v>
      </c>
      <c r="V645" s="66" t="s">
        <v>66</v>
      </c>
      <c r="X645" s="98" t="s">
        <v>1255</v>
      </c>
      <c r="Y645" s="98" t="s">
        <v>1255</v>
      </c>
      <c r="Z645" s="60" t="s">
        <v>1246</v>
      </c>
      <c r="AA645" s="60" t="s">
        <v>149</v>
      </c>
      <c r="AJ645" s="37" t="s">
        <v>844</v>
      </c>
      <c r="AK645" s="37" t="s">
        <v>153</v>
      </c>
    </row>
    <row r="646" spans="1:37">
      <c r="A646" s="58">
        <v>238</v>
      </c>
      <c r="B646" s="59" t="s">
        <v>1205</v>
      </c>
      <c r="C646" s="60" t="s">
        <v>1257</v>
      </c>
      <c r="D646" s="61" t="s">
        <v>1258</v>
      </c>
      <c r="E646" s="62">
        <v>3</v>
      </c>
      <c r="F646" s="63" t="s">
        <v>321</v>
      </c>
      <c r="H646" s="64">
        <f>ROUND(E646*G646,2)</f>
        <v>0</v>
      </c>
      <c r="J646" s="64">
        <f t="shared" si="6"/>
        <v>0</v>
      </c>
      <c r="K646" s="65">
        <v>5.0000000000000001E-4</v>
      </c>
      <c r="L646" s="65">
        <f t="shared" si="7"/>
        <v>1.5E-3</v>
      </c>
      <c r="N646" s="62">
        <f t="shared" si="8"/>
        <v>0</v>
      </c>
      <c r="P646" s="63" t="s">
        <v>149</v>
      </c>
      <c r="V646" s="66" t="s">
        <v>835</v>
      </c>
      <c r="X646" s="98" t="s">
        <v>1259</v>
      </c>
      <c r="Y646" s="98" t="s">
        <v>1257</v>
      </c>
      <c r="Z646" s="60" t="s">
        <v>702</v>
      </c>
      <c r="AJ646" s="37" t="s">
        <v>838</v>
      </c>
      <c r="AK646" s="37" t="s">
        <v>153</v>
      </c>
    </row>
    <row r="647" spans="1:37">
      <c r="A647" s="58">
        <v>239</v>
      </c>
      <c r="B647" s="59" t="s">
        <v>216</v>
      </c>
      <c r="C647" s="60" t="s">
        <v>1260</v>
      </c>
      <c r="D647" s="61" t="s">
        <v>1261</v>
      </c>
      <c r="E647" s="62">
        <v>3</v>
      </c>
      <c r="F647" s="63" t="s">
        <v>321</v>
      </c>
      <c r="I647" s="64">
        <f>ROUND(E647*G647,2)</f>
        <v>0</v>
      </c>
      <c r="J647" s="64">
        <f t="shared" si="6"/>
        <v>0</v>
      </c>
      <c r="L647" s="65">
        <f t="shared" si="7"/>
        <v>0</v>
      </c>
      <c r="N647" s="62">
        <f t="shared" si="8"/>
        <v>0</v>
      </c>
      <c r="P647" s="63" t="s">
        <v>149</v>
      </c>
      <c r="V647" s="66" t="s">
        <v>66</v>
      </c>
      <c r="X647" s="98" t="s">
        <v>1260</v>
      </c>
      <c r="Y647" s="98" t="s">
        <v>1260</v>
      </c>
      <c r="Z647" s="60" t="s">
        <v>1246</v>
      </c>
      <c r="AA647" s="60" t="s">
        <v>149</v>
      </c>
      <c r="AJ647" s="37" t="s">
        <v>844</v>
      </c>
      <c r="AK647" s="37" t="s">
        <v>153</v>
      </c>
    </row>
    <row r="648" spans="1:37">
      <c r="A648" s="58">
        <v>240</v>
      </c>
      <c r="B648" s="59" t="s">
        <v>1205</v>
      </c>
      <c r="C648" s="60" t="s">
        <v>1262</v>
      </c>
      <c r="D648" s="61" t="s">
        <v>1263</v>
      </c>
      <c r="E648" s="62">
        <v>1</v>
      </c>
      <c r="F648" s="63" t="s">
        <v>321</v>
      </c>
      <c r="H648" s="64">
        <f>ROUND(E648*G648,2)</f>
        <v>0</v>
      </c>
      <c r="J648" s="64">
        <f t="shared" si="6"/>
        <v>0</v>
      </c>
      <c r="K648" s="65">
        <v>5.2999999999999998E-4</v>
      </c>
      <c r="L648" s="65">
        <f t="shared" si="7"/>
        <v>5.2999999999999998E-4</v>
      </c>
      <c r="N648" s="62">
        <f t="shared" si="8"/>
        <v>0</v>
      </c>
      <c r="P648" s="63" t="s">
        <v>149</v>
      </c>
      <c r="V648" s="66" t="s">
        <v>835</v>
      </c>
      <c r="X648" s="98" t="s">
        <v>1264</v>
      </c>
      <c r="Y648" s="98" t="s">
        <v>1262</v>
      </c>
      <c r="Z648" s="60" t="s">
        <v>702</v>
      </c>
      <c r="AJ648" s="37" t="s">
        <v>838</v>
      </c>
      <c r="AK648" s="37" t="s">
        <v>153</v>
      </c>
    </row>
    <row r="649" spans="1:37">
      <c r="A649" s="58">
        <v>241</v>
      </c>
      <c r="B649" s="59" t="s">
        <v>216</v>
      </c>
      <c r="C649" s="60" t="s">
        <v>1265</v>
      </c>
      <c r="D649" s="61" t="s">
        <v>1266</v>
      </c>
      <c r="E649" s="62">
        <v>1</v>
      </c>
      <c r="F649" s="63" t="s">
        <v>321</v>
      </c>
      <c r="I649" s="64">
        <f>ROUND(E649*G649,2)</f>
        <v>0</v>
      </c>
      <c r="J649" s="64">
        <f t="shared" si="6"/>
        <v>0</v>
      </c>
      <c r="L649" s="65">
        <f t="shared" si="7"/>
        <v>0</v>
      </c>
      <c r="N649" s="62">
        <f t="shared" si="8"/>
        <v>0</v>
      </c>
      <c r="P649" s="63" t="s">
        <v>149</v>
      </c>
      <c r="V649" s="66" t="s">
        <v>66</v>
      </c>
      <c r="X649" s="98" t="s">
        <v>1265</v>
      </c>
      <c r="Y649" s="98" t="s">
        <v>1265</v>
      </c>
      <c r="Z649" s="60" t="s">
        <v>1246</v>
      </c>
      <c r="AA649" s="60" t="s">
        <v>149</v>
      </c>
      <c r="AJ649" s="37" t="s">
        <v>844</v>
      </c>
      <c r="AK649" s="37" t="s">
        <v>153</v>
      </c>
    </row>
    <row r="650" spans="1:37">
      <c r="A650" s="58">
        <v>242</v>
      </c>
      <c r="B650" s="59" t="s">
        <v>1205</v>
      </c>
      <c r="C650" s="60" t="s">
        <v>1267</v>
      </c>
      <c r="D650" s="61" t="s">
        <v>1268</v>
      </c>
      <c r="E650" s="62">
        <v>2</v>
      </c>
      <c r="F650" s="63" t="s">
        <v>321</v>
      </c>
      <c r="H650" s="64">
        <f>ROUND(E650*G650,2)</f>
        <v>0</v>
      </c>
      <c r="J650" s="64">
        <f t="shared" si="6"/>
        <v>0</v>
      </c>
      <c r="K650" s="65">
        <v>5.2999999999999998E-4</v>
      </c>
      <c r="L650" s="65">
        <f t="shared" si="7"/>
        <v>1.06E-3</v>
      </c>
      <c r="N650" s="62">
        <f t="shared" si="8"/>
        <v>0</v>
      </c>
      <c r="P650" s="63" t="s">
        <v>149</v>
      </c>
      <c r="V650" s="66" t="s">
        <v>835</v>
      </c>
      <c r="X650" s="98" t="s">
        <v>1264</v>
      </c>
      <c r="Y650" s="98" t="s">
        <v>1267</v>
      </c>
      <c r="Z650" s="60" t="s">
        <v>702</v>
      </c>
      <c r="AJ650" s="37" t="s">
        <v>838</v>
      </c>
      <c r="AK650" s="37" t="s">
        <v>153</v>
      </c>
    </row>
    <row r="651" spans="1:37">
      <c r="A651" s="58">
        <v>243</v>
      </c>
      <c r="B651" s="59" t="s">
        <v>216</v>
      </c>
      <c r="C651" s="60" t="s">
        <v>1269</v>
      </c>
      <c r="D651" s="61" t="s">
        <v>1270</v>
      </c>
      <c r="E651" s="62">
        <v>2</v>
      </c>
      <c r="F651" s="63" t="s">
        <v>321</v>
      </c>
      <c r="I651" s="64">
        <f>ROUND(E651*G651,2)</f>
        <v>0</v>
      </c>
      <c r="J651" s="64">
        <f t="shared" si="6"/>
        <v>0</v>
      </c>
      <c r="L651" s="65">
        <f t="shared" si="7"/>
        <v>0</v>
      </c>
      <c r="N651" s="62">
        <f t="shared" si="8"/>
        <v>0</v>
      </c>
      <c r="P651" s="63" t="s">
        <v>149</v>
      </c>
      <c r="V651" s="66" t="s">
        <v>66</v>
      </c>
      <c r="X651" s="98" t="s">
        <v>1269</v>
      </c>
      <c r="Y651" s="98" t="s">
        <v>1269</v>
      </c>
      <c r="Z651" s="60" t="s">
        <v>1246</v>
      </c>
      <c r="AA651" s="60" t="s">
        <v>149</v>
      </c>
      <c r="AJ651" s="37" t="s">
        <v>844</v>
      </c>
      <c r="AK651" s="37" t="s">
        <v>153</v>
      </c>
    </row>
    <row r="652" spans="1:37">
      <c r="A652" s="58">
        <v>244</v>
      </c>
      <c r="B652" s="59" t="s">
        <v>1205</v>
      </c>
      <c r="C652" s="60" t="s">
        <v>1271</v>
      </c>
      <c r="D652" s="61" t="s">
        <v>1272</v>
      </c>
      <c r="E652" s="62">
        <v>8</v>
      </c>
      <c r="F652" s="63" t="s">
        <v>321</v>
      </c>
      <c r="H652" s="64">
        <f>ROUND(E652*G652,2)</f>
        <v>0</v>
      </c>
      <c r="J652" s="64">
        <f t="shared" si="6"/>
        <v>0</v>
      </c>
      <c r="K652" s="65">
        <v>6.0999999999999997E-4</v>
      </c>
      <c r="L652" s="65">
        <f t="shared" si="7"/>
        <v>4.8799999999999998E-3</v>
      </c>
      <c r="N652" s="62">
        <f t="shared" si="8"/>
        <v>0</v>
      </c>
      <c r="P652" s="63" t="s">
        <v>149</v>
      </c>
      <c r="V652" s="66" t="s">
        <v>835</v>
      </c>
      <c r="X652" s="98" t="s">
        <v>1273</v>
      </c>
      <c r="Y652" s="98" t="s">
        <v>1271</v>
      </c>
      <c r="Z652" s="60" t="s">
        <v>702</v>
      </c>
      <c r="AJ652" s="37" t="s">
        <v>838</v>
      </c>
      <c r="AK652" s="37" t="s">
        <v>153</v>
      </c>
    </row>
    <row r="653" spans="1:37">
      <c r="A653" s="58">
        <v>245</v>
      </c>
      <c r="B653" s="59" t="s">
        <v>216</v>
      </c>
      <c r="C653" s="60" t="s">
        <v>1274</v>
      </c>
      <c r="D653" s="61" t="s">
        <v>1275</v>
      </c>
      <c r="E653" s="62">
        <v>8</v>
      </c>
      <c r="F653" s="63" t="s">
        <v>321</v>
      </c>
      <c r="I653" s="64">
        <f>ROUND(E653*G653,2)</f>
        <v>0</v>
      </c>
      <c r="J653" s="64">
        <f t="shared" si="6"/>
        <v>0</v>
      </c>
      <c r="L653" s="65">
        <f t="shared" si="7"/>
        <v>0</v>
      </c>
      <c r="N653" s="62">
        <f t="shared" si="8"/>
        <v>0</v>
      </c>
      <c r="P653" s="63" t="s">
        <v>149</v>
      </c>
      <c r="V653" s="66" t="s">
        <v>66</v>
      </c>
      <c r="X653" s="98" t="s">
        <v>1274</v>
      </c>
      <c r="Y653" s="98" t="s">
        <v>1274</v>
      </c>
      <c r="Z653" s="60" t="s">
        <v>1246</v>
      </c>
      <c r="AA653" s="60" t="s">
        <v>149</v>
      </c>
      <c r="AJ653" s="37" t="s">
        <v>844</v>
      </c>
      <c r="AK653" s="37" t="s">
        <v>153</v>
      </c>
    </row>
    <row r="654" spans="1:37">
      <c r="A654" s="58">
        <v>246</v>
      </c>
      <c r="B654" s="59" t="s">
        <v>1205</v>
      </c>
      <c r="C654" s="60" t="s">
        <v>1276</v>
      </c>
      <c r="D654" s="61" t="s">
        <v>1277</v>
      </c>
      <c r="E654" s="62">
        <v>1</v>
      </c>
      <c r="F654" s="63" t="s">
        <v>321</v>
      </c>
      <c r="H654" s="64">
        <f>ROUND(E654*G654,2)</f>
        <v>0</v>
      </c>
      <c r="J654" s="64">
        <f t="shared" si="6"/>
        <v>0</v>
      </c>
      <c r="K654" s="65">
        <v>6.3000000000000003E-4</v>
      </c>
      <c r="L654" s="65">
        <f t="shared" si="7"/>
        <v>6.3000000000000003E-4</v>
      </c>
      <c r="N654" s="62">
        <f t="shared" si="8"/>
        <v>0</v>
      </c>
      <c r="P654" s="63" t="s">
        <v>149</v>
      </c>
      <c r="V654" s="66" t="s">
        <v>835</v>
      </c>
      <c r="X654" s="98" t="s">
        <v>1278</v>
      </c>
      <c r="Y654" s="98" t="s">
        <v>1276</v>
      </c>
      <c r="Z654" s="60" t="s">
        <v>702</v>
      </c>
      <c r="AJ654" s="37" t="s">
        <v>838</v>
      </c>
      <c r="AK654" s="37" t="s">
        <v>153</v>
      </c>
    </row>
    <row r="655" spans="1:37">
      <c r="A655" s="58">
        <v>247</v>
      </c>
      <c r="B655" s="59" t="s">
        <v>216</v>
      </c>
      <c r="C655" s="60" t="s">
        <v>1279</v>
      </c>
      <c r="D655" s="61" t="s">
        <v>1280</v>
      </c>
      <c r="E655" s="62">
        <v>1</v>
      </c>
      <c r="F655" s="63" t="s">
        <v>321</v>
      </c>
      <c r="I655" s="64">
        <f>ROUND(E655*G655,2)</f>
        <v>0</v>
      </c>
      <c r="J655" s="64">
        <f t="shared" si="6"/>
        <v>0</v>
      </c>
      <c r="L655" s="65">
        <f t="shared" si="7"/>
        <v>0</v>
      </c>
      <c r="N655" s="62">
        <f t="shared" si="8"/>
        <v>0</v>
      </c>
      <c r="P655" s="63" t="s">
        <v>149</v>
      </c>
      <c r="V655" s="66" t="s">
        <v>66</v>
      </c>
      <c r="X655" s="98" t="s">
        <v>1279</v>
      </c>
      <c r="Y655" s="98" t="s">
        <v>1279</v>
      </c>
      <c r="Z655" s="60" t="s">
        <v>1246</v>
      </c>
      <c r="AA655" s="60" t="s">
        <v>149</v>
      </c>
      <c r="AJ655" s="37" t="s">
        <v>844</v>
      </c>
      <c r="AK655" s="37" t="s">
        <v>153</v>
      </c>
    </row>
    <row r="656" spans="1:37">
      <c r="A656" s="58">
        <v>248</v>
      </c>
      <c r="B656" s="59" t="s">
        <v>1205</v>
      </c>
      <c r="C656" s="60" t="s">
        <v>1281</v>
      </c>
      <c r="D656" s="61" t="s">
        <v>1282</v>
      </c>
      <c r="E656" s="62">
        <v>4</v>
      </c>
      <c r="F656" s="63" t="s">
        <v>321</v>
      </c>
      <c r="H656" s="64">
        <f>ROUND(E656*G656,2)</f>
        <v>0</v>
      </c>
      <c r="J656" s="64">
        <f t="shared" si="6"/>
        <v>0</v>
      </c>
      <c r="K656" s="65">
        <v>6.3000000000000003E-4</v>
      </c>
      <c r="L656" s="65">
        <f t="shared" si="7"/>
        <v>2.5200000000000001E-3</v>
      </c>
      <c r="N656" s="62">
        <f t="shared" si="8"/>
        <v>0</v>
      </c>
      <c r="P656" s="63" t="s">
        <v>149</v>
      </c>
      <c r="V656" s="66" t="s">
        <v>835</v>
      </c>
      <c r="X656" s="98" t="s">
        <v>1278</v>
      </c>
      <c r="Y656" s="98" t="s">
        <v>1281</v>
      </c>
      <c r="Z656" s="60" t="s">
        <v>702</v>
      </c>
      <c r="AJ656" s="37" t="s">
        <v>838</v>
      </c>
      <c r="AK656" s="37" t="s">
        <v>153</v>
      </c>
    </row>
    <row r="657" spans="1:37" ht="20.399999999999999">
      <c r="A657" s="58">
        <v>249</v>
      </c>
      <c r="B657" s="59" t="s">
        <v>216</v>
      </c>
      <c r="C657" s="60" t="s">
        <v>1283</v>
      </c>
      <c r="D657" s="61" t="s">
        <v>1284</v>
      </c>
      <c r="E657" s="62">
        <v>4</v>
      </c>
      <c r="F657" s="63" t="s">
        <v>321</v>
      </c>
      <c r="I657" s="64">
        <f>ROUND(E657*G657,2)</f>
        <v>0</v>
      </c>
      <c r="J657" s="64">
        <f t="shared" si="6"/>
        <v>0</v>
      </c>
      <c r="L657" s="65">
        <f t="shared" si="7"/>
        <v>0</v>
      </c>
      <c r="N657" s="62">
        <f t="shared" si="8"/>
        <v>0</v>
      </c>
      <c r="P657" s="63" t="s">
        <v>149</v>
      </c>
      <c r="V657" s="66" t="s">
        <v>66</v>
      </c>
      <c r="X657" s="98" t="s">
        <v>1285</v>
      </c>
      <c r="Y657" s="98" t="s">
        <v>1283</v>
      </c>
      <c r="Z657" s="60" t="s">
        <v>1246</v>
      </c>
      <c r="AA657" s="60" t="s">
        <v>149</v>
      </c>
      <c r="AJ657" s="37" t="s">
        <v>844</v>
      </c>
      <c r="AK657" s="37" t="s">
        <v>153</v>
      </c>
    </row>
    <row r="658" spans="1:37">
      <c r="A658" s="58">
        <v>250</v>
      </c>
      <c r="B658" s="59" t="s">
        <v>1205</v>
      </c>
      <c r="C658" s="60" t="s">
        <v>1286</v>
      </c>
      <c r="D658" s="61" t="s">
        <v>1287</v>
      </c>
      <c r="E658" s="62">
        <v>1</v>
      </c>
      <c r="F658" s="63" t="s">
        <v>321</v>
      </c>
      <c r="H658" s="64">
        <f>ROUND(E658*G658,2)</f>
        <v>0</v>
      </c>
      <c r="J658" s="64">
        <f t="shared" si="6"/>
        <v>0</v>
      </c>
      <c r="K658" s="65">
        <v>6.3000000000000003E-4</v>
      </c>
      <c r="L658" s="65">
        <f t="shared" si="7"/>
        <v>6.3000000000000003E-4</v>
      </c>
      <c r="N658" s="62">
        <f t="shared" si="8"/>
        <v>0</v>
      </c>
      <c r="P658" s="63" t="s">
        <v>149</v>
      </c>
      <c r="V658" s="66" t="s">
        <v>835</v>
      </c>
      <c r="X658" s="98" t="s">
        <v>1278</v>
      </c>
      <c r="Y658" s="98" t="s">
        <v>1286</v>
      </c>
      <c r="Z658" s="60" t="s">
        <v>702</v>
      </c>
      <c r="AJ658" s="37" t="s">
        <v>838</v>
      </c>
      <c r="AK658" s="37" t="s">
        <v>153</v>
      </c>
    </row>
    <row r="659" spans="1:37" ht="20.399999999999999">
      <c r="A659" s="58">
        <v>251</v>
      </c>
      <c r="B659" s="59" t="s">
        <v>216</v>
      </c>
      <c r="C659" s="60" t="s">
        <v>1288</v>
      </c>
      <c r="D659" s="61" t="s">
        <v>1289</v>
      </c>
      <c r="E659" s="62">
        <v>1</v>
      </c>
      <c r="F659" s="63" t="s">
        <v>321</v>
      </c>
      <c r="I659" s="64">
        <f>ROUND(E659*G659,2)</f>
        <v>0</v>
      </c>
      <c r="J659" s="64">
        <f t="shared" si="6"/>
        <v>0</v>
      </c>
      <c r="K659" s="65">
        <v>0.04</v>
      </c>
      <c r="L659" s="65">
        <f t="shared" si="7"/>
        <v>0.04</v>
      </c>
      <c r="N659" s="62">
        <f t="shared" si="8"/>
        <v>0</v>
      </c>
      <c r="P659" s="63" t="s">
        <v>149</v>
      </c>
      <c r="V659" s="66" t="s">
        <v>66</v>
      </c>
      <c r="X659" s="98" t="s">
        <v>1290</v>
      </c>
      <c r="Y659" s="98" t="s">
        <v>1288</v>
      </c>
      <c r="Z659" s="60" t="s">
        <v>1246</v>
      </c>
      <c r="AA659" s="60" t="s">
        <v>149</v>
      </c>
      <c r="AJ659" s="37" t="s">
        <v>844</v>
      </c>
      <c r="AK659" s="37" t="s">
        <v>153</v>
      </c>
    </row>
    <row r="660" spans="1:37">
      <c r="A660" s="58">
        <v>252</v>
      </c>
      <c r="B660" s="59" t="s">
        <v>1205</v>
      </c>
      <c r="C660" s="60" t="s">
        <v>1291</v>
      </c>
      <c r="D660" s="61" t="s">
        <v>1292</v>
      </c>
      <c r="E660" s="62">
        <v>1</v>
      </c>
      <c r="F660" s="63" t="s">
        <v>321</v>
      </c>
      <c r="H660" s="64">
        <f>ROUND(E660*G660,2)</f>
        <v>0</v>
      </c>
      <c r="J660" s="64">
        <f t="shared" si="6"/>
        <v>0</v>
      </c>
      <c r="K660" s="65">
        <v>6.4000000000000005E-4</v>
      </c>
      <c r="L660" s="65">
        <f t="shared" si="7"/>
        <v>6.4000000000000005E-4</v>
      </c>
      <c r="N660" s="62">
        <f t="shared" si="8"/>
        <v>0</v>
      </c>
      <c r="P660" s="63" t="s">
        <v>149</v>
      </c>
      <c r="V660" s="66" t="s">
        <v>835</v>
      </c>
      <c r="X660" s="98" t="s">
        <v>1293</v>
      </c>
      <c r="Y660" s="98" t="s">
        <v>1291</v>
      </c>
      <c r="Z660" s="60" t="s">
        <v>702</v>
      </c>
      <c r="AJ660" s="37" t="s">
        <v>838</v>
      </c>
      <c r="AK660" s="37" t="s">
        <v>153</v>
      </c>
    </row>
    <row r="661" spans="1:37">
      <c r="A661" s="58">
        <v>253</v>
      </c>
      <c r="B661" s="59" t="s">
        <v>216</v>
      </c>
      <c r="C661" s="60" t="s">
        <v>1294</v>
      </c>
      <c r="D661" s="61" t="s">
        <v>1295</v>
      </c>
      <c r="E661" s="62">
        <v>1</v>
      </c>
      <c r="F661" s="63" t="s">
        <v>321</v>
      </c>
      <c r="I661" s="64">
        <f>ROUND(E661*G661,2)</f>
        <v>0</v>
      </c>
      <c r="J661" s="64">
        <f t="shared" si="6"/>
        <v>0</v>
      </c>
      <c r="K661" s="65">
        <v>3.9E-2</v>
      </c>
      <c r="L661" s="65">
        <f t="shared" si="7"/>
        <v>3.9E-2</v>
      </c>
      <c r="N661" s="62">
        <f t="shared" si="8"/>
        <v>0</v>
      </c>
      <c r="P661" s="63" t="s">
        <v>149</v>
      </c>
      <c r="V661" s="66" t="s">
        <v>66</v>
      </c>
      <c r="X661" s="98" t="s">
        <v>1296</v>
      </c>
      <c r="Y661" s="98" t="s">
        <v>1294</v>
      </c>
      <c r="Z661" s="60" t="s">
        <v>1246</v>
      </c>
      <c r="AA661" s="60" t="s">
        <v>149</v>
      </c>
      <c r="AJ661" s="37" t="s">
        <v>844</v>
      </c>
      <c r="AK661" s="37" t="s">
        <v>153</v>
      </c>
    </row>
    <row r="662" spans="1:37">
      <c r="A662" s="58">
        <v>254</v>
      </c>
      <c r="B662" s="59" t="s">
        <v>1205</v>
      </c>
      <c r="C662" s="60" t="s">
        <v>1297</v>
      </c>
      <c r="D662" s="61" t="s">
        <v>1298</v>
      </c>
      <c r="F662" s="63" t="s">
        <v>52</v>
      </c>
      <c r="H662" s="64">
        <f>ROUND(E662*G662,2)</f>
        <v>0</v>
      </c>
      <c r="J662" s="64">
        <f t="shared" si="6"/>
        <v>0</v>
      </c>
      <c r="L662" s="65">
        <f t="shared" si="7"/>
        <v>0</v>
      </c>
      <c r="N662" s="62">
        <f t="shared" si="8"/>
        <v>0</v>
      </c>
      <c r="P662" s="63" t="s">
        <v>149</v>
      </c>
      <c r="V662" s="66" t="s">
        <v>835</v>
      </c>
      <c r="X662" s="98" t="s">
        <v>1299</v>
      </c>
      <c r="Y662" s="98" t="s">
        <v>1297</v>
      </c>
      <c r="Z662" s="60" t="s">
        <v>1209</v>
      </c>
      <c r="AJ662" s="37" t="s">
        <v>838</v>
      </c>
      <c r="AK662" s="37" t="s">
        <v>153</v>
      </c>
    </row>
    <row r="663" spans="1:37">
      <c r="D663" s="106" t="s">
        <v>1300</v>
      </c>
      <c r="E663" s="107">
        <f>J663</f>
        <v>0</v>
      </c>
      <c r="H663" s="107">
        <f>SUM(H623:H662)</f>
        <v>0</v>
      </c>
      <c r="I663" s="107">
        <f>SUM(I623:I662)</f>
        <v>0</v>
      </c>
      <c r="J663" s="107">
        <f>SUM(J623:J662)</f>
        <v>0</v>
      </c>
      <c r="L663" s="108">
        <f>SUM(L623:L662)</f>
        <v>0.22170000000000001</v>
      </c>
      <c r="N663" s="109">
        <f>SUM(N623:N662)</f>
        <v>4.085</v>
      </c>
      <c r="W663" s="62">
        <f>SUM(W623:W662)</f>
        <v>0</v>
      </c>
    </row>
    <row r="665" spans="1:37">
      <c r="B665" s="60" t="s">
        <v>1301</v>
      </c>
    </row>
    <row r="666" spans="1:37">
      <c r="A666" s="58">
        <v>255</v>
      </c>
      <c r="B666" s="59" t="s">
        <v>1302</v>
      </c>
      <c r="C666" s="60" t="s">
        <v>1303</v>
      </c>
      <c r="D666" s="61" t="s">
        <v>1304</v>
      </c>
      <c r="E666" s="62">
        <v>132.88</v>
      </c>
      <c r="F666" s="63" t="s">
        <v>611</v>
      </c>
      <c r="H666" s="64">
        <f>ROUND(E666*G666,2)</f>
        <v>0</v>
      </c>
      <c r="J666" s="64">
        <f>ROUND(E666*G666,2)</f>
        <v>0</v>
      </c>
      <c r="K666" s="65">
        <v>4.0999999999999999E-4</v>
      </c>
      <c r="L666" s="65">
        <f>E666*K666</f>
        <v>5.4480799999999996E-2</v>
      </c>
      <c r="N666" s="62">
        <f>E666*M666</f>
        <v>0</v>
      </c>
      <c r="P666" s="63" t="s">
        <v>149</v>
      </c>
      <c r="V666" s="66" t="s">
        <v>835</v>
      </c>
      <c r="X666" s="98" t="s">
        <v>1305</v>
      </c>
      <c r="Y666" s="98" t="s">
        <v>1303</v>
      </c>
      <c r="Z666" s="60" t="s">
        <v>1306</v>
      </c>
      <c r="AJ666" s="37" t="s">
        <v>838</v>
      </c>
      <c r="AK666" s="37" t="s">
        <v>153</v>
      </c>
    </row>
    <row r="667" spans="1:37">
      <c r="D667" s="99" t="s">
        <v>286</v>
      </c>
      <c r="E667" s="100"/>
      <c r="F667" s="101"/>
      <c r="G667" s="102"/>
      <c r="H667" s="102"/>
      <c r="I667" s="102"/>
      <c r="J667" s="102"/>
      <c r="K667" s="103"/>
      <c r="L667" s="103"/>
      <c r="M667" s="100"/>
      <c r="N667" s="100"/>
      <c r="O667" s="101"/>
      <c r="P667" s="101"/>
      <c r="Q667" s="100"/>
      <c r="R667" s="100"/>
      <c r="S667" s="100"/>
      <c r="T667" s="104"/>
      <c r="U667" s="104"/>
      <c r="V667" s="104" t="s">
        <v>0</v>
      </c>
      <c r="W667" s="100"/>
      <c r="X667" s="105"/>
    </row>
    <row r="668" spans="1:37">
      <c r="D668" s="99" t="s">
        <v>1307</v>
      </c>
      <c r="E668" s="100"/>
      <c r="F668" s="101"/>
      <c r="G668" s="102"/>
      <c r="H668" s="102"/>
      <c r="I668" s="102"/>
      <c r="J668" s="102"/>
      <c r="K668" s="103"/>
      <c r="L668" s="103"/>
      <c r="M668" s="100"/>
      <c r="N668" s="100"/>
      <c r="O668" s="101"/>
      <c r="P668" s="101"/>
      <c r="Q668" s="100"/>
      <c r="R668" s="100"/>
      <c r="S668" s="100"/>
      <c r="T668" s="104"/>
      <c r="U668" s="104"/>
      <c r="V668" s="104" t="s">
        <v>0</v>
      </c>
      <c r="W668" s="100"/>
      <c r="X668" s="105"/>
    </row>
    <row r="669" spans="1:37">
      <c r="D669" s="99" t="s">
        <v>308</v>
      </c>
      <c r="E669" s="100"/>
      <c r="F669" s="101"/>
      <c r="G669" s="102"/>
      <c r="H669" s="102"/>
      <c r="I669" s="102"/>
      <c r="J669" s="102"/>
      <c r="K669" s="103"/>
      <c r="L669" s="103"/>
      <c r="M669" s="100"/>
      <c r="N669" s="100"/>
      <c r="O669" s="101"/>
      <c r="P669" s="101"/>
      <c r="Q669" s="100"/>
      <c r="R669" s="100"/>
      <c r="S669" s="100"/>
      <c r="T669" s="104"/>
      <c r="U669" s="104"/>
      <c r="V669" s="104" t="s">
        <v>0</v>
      </c>
      <c r="W669" s="100"/>
      <c r="X669" s="105"/>
    </row>
    <row r="670" spans="1:37">
      <c r="D670" s="99" t="s">
        <v>1308</v>
      </c>
      <c r="E670" s="100"/>
      <c r="F670" s="101"/>
      <c r="G670" s="102"/>
      <c r="H670" s="102"/>
      <c r="I670" s="102"/>
      <c r="J670" s="102"/>
      <c r="K670" s="103"/>
      <c r="L670" s="103"/>
      <c r="M670" s="100"/>
      <c r="N670" s="100"/>
      <c r="O670" s="101"/>
      <c r="P670" s="101"/>
      <c r="Q670" s="100"/>
      <c r="R670" s="100"/>
      <c r="S670" s="100"/>
      <c r="T670" s="104"/>
      <c r="U670" s="104"/>
      <c r="V670" s="104" t="s">
        <v>0</v>
      </c>
      <c r="W670" s="100"/>
      <c r="X670" s="105"/>
    </row>
    <row r="671" spans="1:37">
      <c r="D671" s="99" t="s">
        <v>1309</v>
      </c>
      <c r="E671" s="100"/>
      <c r="F671" s="101"/>
      <c r="G671" s="102"/>
      <c r="H671" s="102"/>
      <c r="I671" s="102"/>
      <c r="J671" s="102"/>
      <c r="K671" s="103"/>
      <c r="L671" s="103"/>
      <c r="M671" s="100"/>
      <c r="N671" s="100"/>
      <c r="O671" s="101"/>
      <c r="P671" s="101"/>
      <c r="Q671" s="100"/>
      <c r="R671" s="100"/>
      <c r="S671" s="100"/>
      <c r="T671" s="104"/>
      <c r="U671" s="104"/>
      <c r="V671" s="104" t="s">
        <v>0</v>
      </c>
      <c r="W671" s="100"/>
      <c r="X671" s="105"/>
    </row>
    <row r="672" spans="1:37">
      <c r="D672" s="99" t="s">
        <v>300</v>
      </c>
      <c r="E672" s="100"/>
      <c r="F672" s="101"/>
      <c r="G672" s="102"/>
      <c r="H672" s="102"/>
      <c r="I672" s="102"/>
      <c r="J672" s="102"/>
      <c r="K672" s="103"/>
      <c r="L672" s="103"/>
      <c r="M672" s="100"/>
      <c r="N672" s="100"/>
      <c r="O672" s="101"/>
      <c r="P672" s="101"/>
      <c r="Q672" s="100"/>
      <c r="R672" s="100"/>
      <c r="S672" s="100"/>
      <c r="T672" s="104"/>
      <c r="U672" s="104"/>
      <c r="V672" s="104" t="s">
        <v>0</v>
      </c>
      <c r="W672" s="100"/>
      <c r="X672" s="105"/>
    </row>
    <row r="673" spans="1:37">
      <c r="D673" s="99" t="s">
        <v>1310</v>
      </c>
      <c r="E673" s="100"/>
      <c r="F673" s="101"/>
      <c r="G673" s="102"/>
      <c r="H673" s="102"/>
      <c r="I673" s="102"/>
      <c r="J673" s="102"/>
      <c r="K673" s="103"/>
      <c r="L673" s="103"/>
      <c r="M673" s="100"/>
      <c r="N673" s="100"/>
      <c r="O673" s="101"/>
      <c r="P673" s="101"/>
      <c r="Q673" s="100"/>
      <c r="R673" s="100"/>
      <c r="S673" s="100"/>
      <c r="T673" s="104"/>
      <c r="U673" s="104"/>
      <c r="V673" s="104" t="s">
        <v>0</v>
      </c>
      <c r="W673" s="100"/>
      <c r="X673" s="105"/>
    </row>
    <row r="674" spans="1:37">
      <c r="D674" s="99" t="s">
        <v>1311</v>
      </c>
      <c r="E674" s="100"/>
      <c r="F674" s="101"/>
      <c r="G674" s="102"/>
      <c r="H674" s="102"/>
      <c r="I674" s="102"/>
      <c r="J674" s="102"/>
      <c r="K674" s="103"/>
      <c r="L674" s="103"/>
      <c r="M674" s="100"/>
      <c r="N674" s="100"/>
      <c r="O674" s="101"/>
      <c r="P674" s="101"/>
      <c r="Q674" s="100"/>
      <c r="R674" s="100"/>
      <c r="S674" s="100"/>
      <c r="T674" s="104"/>
      <c r="U674" s="104"/>
      <c r="V674" s="104" t="s">
        <v>0</v>
      </c>
      <c r="W674" s="100"/>
      <c r="X674" s="105"/>
    </row>
    <row r="675" spans="1:37">
      <c r="A675" s="58">
        <v>256</v>
      </c>
      <c r="B675" s="59" t="s">
        <v>216</v>
      </c>
      <c r="C675" s="60" t="s">
        <v>1312</v>
      </c>
      <c r="D675" s="61" t="s">
        <v>1313</v>
      </c>
      <c r="E675" s="62">
        <v>11.162000000000001</v>
      </c>
      <c r="F675" s="63" t="s">
        <v>213</v>
      </c>
      <c r="I675" s="64">
        <f>ROUND(E675*G675,2)</f>
        <v>0</v>
      </c>
      <c r="J675" s="64">
        <f>ROUND(E675*G675,2)</f>
        <v>0</v>
      </c>
      <c r="K675" s="65">
        <v>1.9E-2</v>
      </c>
      <c r="L675" s="65">
        <f>E675*K675</f>
        <v>0.21207800000000002</v>
      </c>
      <c r="N675" s="62">
        <f>E675*M675</f>
        <v>0</v>
      </c>
      <c r="P675" s="63" t="s">
        <v>149</v>
      </c>
      <c r="V675" s="66" t="s">
        <v>66</v>
      </c>
      <c r="X675" s="98" t="s">
        <v>1314</v>
      </c>
      <c r="Y675" s="98" t="s">
        <v>1312</v>
      </c>
      <c r="Z675" s="60" t="s">
        <v>1315</v>
      </c>
      <c r="AA675" s="60" t="s">
        <v>149</v>
      </c>
      <c r="AJ675" s="37" t="s">
        <v>844</v>
      </c>
      <c r="AK675" s="37" t="s">
        <v>153</v>
      </c>
    </row>
    <row r="676" spans="1:37">
      <c r="D676" s="99" t="s">
        <v>1316</v>
      </c>
      <c r="E676" s="100"/>
      <c r="F676" s="101"/>
      <c r="G676" s="102"/>
      <c r="H676" s="102"/>
      <c r="I676" s="102"/>
      <c r="J676" s="102"/>
      <c r="K676" s="103"/>
      <c r="L676" s="103"/>
      <c r="M676" s="100"/>
      <c r="N676" s="100"/>
      <c r="O676" s="101"/>
      <c r="P676" s="101"/>
      <c r="Q676" s="100"/>
      <c r="R676" s="100"/>
      <c r="S676" s="100"/>
      <c r="T676" s="104"/>
      <c r="U676" s="104"/>
      <c r="V676" s="104" t="s">
        <v>0</v>
      </c>
      <c r="W676" s="100"/>
      <c r="X676" s="105"/>
    </row>
    <row r="677" spans="1:37">
      <c r="A677" s="58">
        <v>257</v>
      </c>
      <c r="B677" s="59" t="s">
        <v>1302</v>
      </c>
      <c r="C677" s="60" t="s">
        <v>1317</v>
      </c>
      <c r="D677" s="61" t="s">
        <v>1318</v>
      </c>
      <c r="E677" s="62">
        <v>150.19</v>
      </c>
      <c r="F677" s="63" t="s">
        <v>213</v>
      </c>
      <c r="H677" s="64">
        <f>ROUND(E677*G677,2)</f>
        <v>0</v>
      </c>
      <c r="J677" s="64">
        <f>ROUND(E677*G677,2)</f>
        <v>0</v>
      </c>
      <c r="K677" s="65">
        <v>4.9100000000000003E-3</v>
      </c>
      <c r="L677" s="65">
        <f>E677*K677</f>
        <v>0.73743290000000006</v>
      </c>
      <c r="N677" s="62">
        <f>E677*M677</f>
        <v>0</v>
      </c>
      <c r="P677" s="63" t="s">
        <v>149</v>
      </c>
      <c r="V677" s="66" t="s">
        <v>835</v>
      </c>
      <c r="X677" s="98" t="s">
        <v>1319</v>
      </c>
      <c r="Y677" s="98" t="s">
        <v>1317</v>
      </c>
      <c r="Z677" s="60" t="s">
        <v>1306</v>
      </c>
      <c r="AJ677" s="37" t="s">
        <v>838</v>
      </c>
      <c r="AK677" s="37" t="s">
        <v>153</v>
      </c>
    </row>
    <row r="678" spans="1:37">
      <c r="D678" s="99" t="s">
        <v>1320</v>
      </c>
      <c r="E678" s="100"/>
      <c r="F678" s="101"/>
      <c r="G678" s="102"/>
      <c r="H678" s="102"/>
      <c r="I678" s="102"/>
      <c r="J678" s="102"/>
      <c r="K678" s="103"/>
      <c r="L678" s="103"/>
      <c r="M678" s="100"/>
      <c r="N678" s="100"/>
      <c r="O678" s="101"/>
      <c r="P678" s="101"/>
      <c r="Q678" s="100"/>
      <c r="R678" s="100"/>
      <c r="S678" s="100"/>
      <c r="T678" s="104"/>
      <c r="U678" s="104"/>
      <c r="V678" s="104" t="s">
        <v>0</v>
      </c>
      <c r="W678" s="100"/>
      <c r="X678" s="105"/>
    </row>
    <row r="679" spans="1:37">
      <c r="D679" s="99" t="s">
        <v>1321</v>
      </c>
      <c r="E679" s="100"/>
      <c r="F679" s="101"/>
      <c r="G679" s="102"/>
      <c r="H679" s="102"/>
      <c r="I679" s="102"/>
      <c r="J679" s="102"/>
      <c r="K679" s="103"/>
      <c r="L679" s="103"/>
      <c r="M679" s="100"/>
      <c r="N679" s="100"/>
      <c r="O679" s="101"/>
      <c r="P679" s="101"/>
      <c r="Q679" s="100"/>
      <c r="R679" s="100"/>
      <c r="S679" s="100"/>
      <c r="T679" s="104"/>
      <c r="U679" s="104"/>
      <c r="V679" s="104" t="s">
        <v>0</v>
      </c>
      <c r="W679" s="100"/>
      <c r="X679" s="105"/>
    </row>
    <row r="680" spans="1:37">
      <c r="D680" s="99" t="s">
        <v>1322</v>
      </c>
      <c r="E680" s="100"/>
      <c r="F680" s="101"/>
      <c r="G680" s="102"/>
      <c r="H680" s="102"/>
      <c r="I680" s="102"/>
      <c r="J680" s="102"/>
      <c r="K680" s="103"/>
      <c r="L680" s="103"/>
      <c r="M680" s="100"/>
      <c r="N680" s="100"/>
      <c r="O680" s="101"/>
      <c r="P680" s="101"/>
      <c r="Q680" s="100"/>
      <c r="R680" s="100"/>
      <c r="S680" s="100"/>
      <c r="T680" s="104"/>
      <c r="U680" s="104"/>
      <c r="V680" s="104" t="s">
        <v>0</v>
      </c>
      <c r="W680" s="100"/>
      <c r="X680" s="105"/>
    </row>
    <row r="681" spans="1:37">
      <c r="A681" s="58">
        <v>258</v>
      </c>
      <c r="B681" s="59" t="s">
        <v>216</v>
      </c>
      <c r="C681" s="60" t="s">
        <v>1323</v>
      </c>
      <c r="D681" s="61" t="s">
        <v>1324</v>
      </c>
      <c r="E681" s="62">
        <v>157.69999999999999</v>
      </c>
      <c r="F681" s="63" t="s">
        <v>213</v>
      </c>
      <c r="I681" s="64">
        <f>ROUND(E681*G681,2)</f>
        <v>0</v>
      </c>
      <c r="J681" s="64">
        <f>ROUND(E681*G681,2)</f>
        <v>0</v>
      </c>
      <c r="K681" s="65">
        <v>1.9E-2</v>
      </c>
      <c r="L681" s="65">
        <f>E681*K681</f>
        <v>2.9962999999999997</v>
      </c>
      <c r="N681" s="62">
        <f>E681*M681</f>
        <v>0</v>
      </c>
      <c r="P681" s="63" t="s">
        <v>149</v>
      </c>
      <c r="V681" s="66" t="s">
        <v>66</v>
      </c>
      <c r="X681" s="98" t="s">
        <v>1323</v>
      </c>
      <c r="Y681" s="98" t="s">
        <v>1323</v>
      </c>
      <c r="Z681" s="60" t="s">
        <v>1315</v>
      </c>
      <c r="AA681" s="60" t="s">
        <v>149</v>
      </c>
      <c r="AJ681" s="37" t="s">
        <v>844</v>
      </c>
      <c r="AK681" s="37" t="s">
        <v>153</v>
      </c>
    </row>
    <row r="682" spans="1:37">
      <c r="D682" s="99" t="s">
        <v>1325</v>
      </c>
      <c r="E682" s="100"/>
      <c r="F682" s="101"/>
      <c r="G682" s="102"/>
      <c r="H682" s="102"/>
      <c r="I682" s="102"/>
      <c r="J682" s="102"/>
      <c r="K682" s="103"/>
      <c r="L682" s="103"/>
      <c r="M682" s="100"/>
      <c r="N682" s="100"/>
      <c r="O682" s="101"/>
      <c r="P682" s="101"/>
      <c r="Q682" s="100"/>
      <c r="R682" s="100"/>
      <c r="S682" s="100"/>
      <c r="T682" s="104"/>
      <c r="U682" s="104"/>
      <c r="V682" s="104" t="s">
        <v>0</v>
      </c>
      <c r="W682" s="100"/>
      <c r="X682" s="105"/>
    </row>
    <row r="683" spans="1:37">
      <c r="A683" s="58">
        <v>259</v>
      </c>
      <c r="B683" s="59" t="s">
        <v>1302</v>
      </c>
      <c r="C683" s="60" t="s">
        <v>1326</v>
      </c>
      <c r="D683" s="61" t="s">
        <v>1327</v>
      </c>
      <c r="E683" s="62">
        <v>150.19</v>
      </c>
      <c r="F683" s="63" t="s">
        <v>213</v>
      </c>
      <c r="H683" s="64">
        <f>ROUND(E683*G683,2)</f>
        <v>0</v>
      </c>
      <c r="J683" s="64">
        <f>ROUND(E683*G683,2)</f>
        <v>0</v>
      </c>
      <c r="K683" s="65">
        <v>2.3E-3</v>
      </c>
      <c r="L683" s="65">
        <f>E683*K683</f>
        <v>0.34543699999999999</v>
      </c>
      <c r="N683" s="62">
        <f>E683*M683</f>
        <v>0</v>
      </c>
      <c r="P683" s="63" t="s">
        <v>149</v>
      </c>
      <c r="V683" s="66" t="s">
        <v>835</v>
      </c>
      <c r="X683" s="98" t="s">
        <v>1328</v>
      </c>
      <c r="Y683" s="98" t="s">
        <v>1326</v>
      </c>
      <c r="Z683" s="60" t="s">
        <v>231</v>
      </c>
      <c r="AJ683" s="37" t="s">
        <v>838</v>
      </c>
      <c r="AK683" s="37" t="s">
        <v>153</v>
      </c>
    </row>
    <row r="684" spans="1:37">
      <c r="A684" s="58">
        <v>260</v>
      </c>
      <c r="B684" s="59" t="s">
        <v>1302</v>
      </c>
      <c r="C684" s="60" t="s">
        <v>1329</v>
      </c>
      <c r="D684" s="61" t="s">
        <v>1330</v>
      </c>
      <c r="F684" s="63" t="s">
        <v>52</v>
      </c>
      <c r="H684" s="64">
        <f>ROUND(E684*G684,2)</f>
        <v>0</v>
      </c>
      <c r="J684" s="64">
        <f>ROUND(E684*G684,2)</f>
        <v>0</v>
      </c>
      <c r="L684" s="65">
        <f>E684*K684</f>
        <v>0</v>
      </c>
      <c r="N684" s="62">
        <f>E684*M684</f>
        <v>0</v>
      </c>
      <c r="P684" s="63" t="s">
        <v>149</v>
      </c>
      <c r="V684" s="66" t="s">
        <v>835</v>
      </c>
      <c r="X684" s="98" t="s">
        <v>1331</v>
      </c>
      <c r="Y684" s="98" t="s">
        <v>1329</v>
      </c>
      <c r="Z684" s="60" t="s">
        <v>1306</v>
      </c>
      <c r="AJ684" s="37" t="s">
        <v>838</v>
      </c>
      <c r="AK684" s="37" t="s">
        <v>153</v>
      </c>
    </row>
    <row r="685" spans="1:37">
      <c r="D685" s="106" t="s">
        <v>1332</v>
      </c>
      <c r="E685" s="107">
        <f>J685</f>
        <v>0</v>
      </c>
      <c r="H685" s="107">
        <f>SUM(H665:H684)</f>
        <v>0</v>
      </c>
      <c r="I685" s="107">
        <f>SUM(I665:I684)</f>
        <v>0</v>
      </c>
      <c r="J685" s="107">
        <f>SUM(J665:J684)</f>
        <v>0</v>
      </c>
      <c r="L685" s="108">
        <f>SUM(L665:L684)</f>
        <v>4.3457287000000004</v>
      </c>
      <c r="N685" s="109">
        <f>SUM(N665:N684)</f>
        <v>0</v>
      </c>
      <c r="W685" s="62">
        <f>SUM(W665:W684)</f>
        <v>0</v>
      </c>
    </row>
    <row r="687" spans="1:37">
      <c r="B687" s="60" t="s">
        <v>1333</v>
      </c>
    </row>
    <row r="688" spans="1:37">
      <c r="A688" s="58">
        <v>261</v>
      </c>
      <c r="B688" s="59" t="s">
        <v>1334</v>
      </c>
      <c r="C688" s="60" t="s">
        <v>1335</v>
      </c>
      <c r="D688" s="61" t="s">
        <v>1336</v>
      </c>
      <c r="E688" s="62">
        <v>73.02</v>
      </c>
      <c r="F688" s="63" t="s">
        <v>611</v>
      </c>
      <c r="H688" s="64">
        <f>ROUND(E688*G688,2)</f>
        <v>0</v>
      </c>
      <c r="J688" s="64">
        <f>ROUND(E688*G688,2)</f>
        <v>0</v>
      </c>
      <c r="K688" s="65">
        <v>2.0000000000000002E-5</v>
      </c>
      <c r="L688" s="65">
        <f>E688*K688</f>
        <v>1.4603999999999999E-3</v>
      </c>
      <c r="N688" s="62">
        <f>E688*M688</f>
        <v>0</v>
      </c>
      <c r="P688" s="63" t="s">
        <v>149</v>
      </c>
      <c r="V688" s="66" t="s">
        <v>835</v>
      </c>
      <c r="X688" s="98" t="s">
        <v>1337</v>
      </c>
      <c r="Y688" s="98" t="s">
        <v>1335</v>
      </c>
      <c r="Z688" s="60" t="s">
        <v>1338</v>
      </c>
      <c r="AJ688" s="37" t="s">
        <v>838</v>
      </c>
      <c r="AK688" s="37" t="s">
        <v>153</v>
      </c>
    </row>
    <row r="689" spans="1:37">
      <c r="D689" s="99" t="s">
        <v>1339</v>
      </c>
      <c r="E689" s="100"/>
      <c r="F689" s="101"/>
      <c r="G689" s="102"/>
      <c r="H689" s="102"/>
      <c r="I689" s="102"/>
      <c r="J689" s="102"/>
      <c r="K689" s="103"/>
      <c r="L689" s="103"/>
      <c r="M689" s="100"/>
      <c r="N689" s="100"/>
      <c r="O689" s="101"/>
      <c r="P689" s="101"/>
      <c r="Q689" s="100"/>
      <c r="R689" s="100"/>
      <c r="S689" s="100"/>
      <c r="T689" s="104"/>
      <c r="U689" s="104"/>
      <c r="V689" s="104" t="s">
        <v>0</v>
      </c>
      <c r="W689" s="100"/>
      <c r="X689" s="105"/>
    </row>
    <row r="690" spans="1:37">
      <c r="A690" s="58">
        <v>262</v>
      </c>
      <c r="B690" s="59" t="s">
        <v>216</v>
      </c>
      <c r="C690" s="60" t="s">
        <v>1340</v>
      </c>
      <c r="D690" s="61" t="s">
        <v>1341</v>
      </c>
      <c r="E690" s="62">
        <v>76.671000000000006</v>
      </c>
      <c r="F690" s="63" t="s">
        <v>611</v>
      </c>
      <c r="I690" s="64">
        <f>ROUND(E690*G690,2)</f>
        <v>0</v>
      </c>
      <c r="J690" s="64">
        <f>ROUND(E690*G690,2)</f>
        <v>0</v>
      </c>
      <c r="L690" s="65">
        <f>E690*K690</f>
        <v>0</v>
      </c>
      <c r="N690" s="62">
        <f>E690*M690</f>
        <v>0</v>
      </c>
      <c r="P690" s="63" t="s">
        <v>149</v>
      </c>
      <c r="V690" s="66" t="s">
        <v>66</v>
      </c>
      <c r="X690" s="98" t="s">
        <v>1340</v>
      </c>
      <c r="Y690" s="98" t="s">
        <v>1340</v>
      </c>
      <c r="Z690" s="60" t="s">
        <v>1342</v>
      </c>
      <c r="AA690" s="60" t="s">
        <v>149</v>
      </c>
      <c r="AJ690" s="37" t="s">
        <v>844</v>
      </c>
      <c r="AK690" s="37" t="s">
        <v>153</v>
      </c>
    </row>
    <row r="691" spans="1:37">
      <c r="D691" s="99" t="s">
        <v>1343</v>
      </c>
      <c r="E691" s="100"/>
      <c r="F691" s="101"/>
      <c r="G691" s="102"/>
      <c r="H691" s="102"/>
      <c r="I691" s="102"/>
      <c r="J691" s="102"/>
      <c r="K691" s="103"/>
      <c r="L691" s="103"/>
      <c r="M691" s="100"/>
      <c r="N691" s="100"/>
      <c r="O691" s="101"/>
      <c r="P691" s="101"/>
      <c r="Q691" s="100"/>
      <c r="R691" s="100"/>
      <c r="S691" s="100"/>
      <c r="T691" s="104"/>
      <c r="U691" s="104"/>
      <c r="V691" s="104" t="s">
        <v>0</v>
      </c>
      <c r="W691" s="100"/>
      <c r="X691" s="105"/>
    </row>
    <row r="692" spans="1:37">
      <c r="A692" s="58">
        <v>263</v>
      </c>
      <c r="B692" s="59" t="s">
        <v>1334</v>
      </c>
      <c r="C692" s="60" t="s">
        <v>1344</v>
      </c>
      <c r="D692" s="61" t="s">
        <v>1345</v>
      </c>
      <c r="E692" s="62">
        <v>116.79</v>
      </c>
      <c r="F692" s="63" t="s">
        <v>213</v>
      </c>
      <c r="H692" s="64">
        <f>ROUND(E692*G692,2)</f>
        <v>0</v>
      </c>
      <c r="J692" s="64">
        <f>ROUND(E692*G692,2)</f>
        <v>0</v>
      </c>
      <c r="K692" s="65">
        <v>3.6000000000000002E-4</v>
      </c>
      <c r="L692" s="65">
        <f>E692*K692</f>
        <v>4.2044400000000003E-2</v>
      </c>
      <c r="N692" s="62">
        <f>E692*M692</f>
        <v>0</v>
      </c>
      <c r="P692" s="63" t="s">
        <v>149</v>
      </c>
      <c r="V692" s="66" t="s">
        <v>835</v>
      </c>
      <c r="X692" s="98" t="s">
        <v>1346</v>
      </c>
      <c r="Y692" s="98" t="s">
        <v>1344</v>
      </c>
      <c r="Z692" s="60" t="s">
        <v>1338</v>
      </c>
      <c r="AJ692" s="37" t="s">
        <v>838</v>
      </c>
      <c r="AK692" s="37" t="s">
        <v>153</v>
      </c>
    </row>
    <row r="693" spans="1:37">
      <c r="D693" s="99" t="s">
        <v>1347</v>
      </c>
      <c r="E693" s="100"/>
      <c r="F693" s="101"/>
      <c r="G693" s="102"/>
      <c r="H693" s="102"/>
      <c r="I693" s="102"/>
      <c r="J693" s="102"/>
      <c r="K693" s="103"/>
      <c r="L693" s="103"/>
      <c r="M693" s="100"/>
      <c r="N693" s="100"/>
      <c r="O693" s="101"/>
      <c r="P693" s="101"/>
      <c r="Q693" s="100"/>
      <c r="R693" s="100"/>
      <c r="S693" s="100"/>
      <c r="T693" s="104"/>
      <c r="U693" s="104"/>
      <c r="V693" s="104" t="s">
        <v>0</v>
      </c>
      <c r="W693" s="100"/>
      <c r="X693" s="105"/>
    </row>
    <row r="694" spans="1:37" ht="20.399999999999999">
      <c r="A694" s="58">
        <v>264</v>
      </c>
      <c r="B694" s="59" t="s">
        <v>216</v>
      </c>
      <c r="C694" s="60" t="s">
        <v>1348</v>
      </c>
      <c r="D694" s="61" t="s">
        <v>1349</v>
      </c>
      <c r="E694" s="62">
        <v>122.63</v>
      </c>
      <c r="F694" s="63" t="s">
        <v>213</v>
      </c>
      <c r="I694" s="64">
        <f>ROUND(E694*G694,2)</f>
        <v>0</v>
      </c>
      <c r="J694" s="64">
        <f>ROUND(E694*G694,2)</f>
        <v>0</v>
      </c>
      <c r="L694" s="65">
        <f>E694*K694</f>
        <v>0</v>
      </c>
      <c r="N694" s="62">
        <f>E694*M694</f>
        <v>0</v>
      </c>
      <c r="P694" s="63" t="s">
        <v>149</v>
      </c>
      <c r="V694" s="66" t="s">
        <v>66</v>
      </c>
      <c r="X694" s="98" t="s">
        <v>1348</v>
      </c>
      <c r="Y694" s="98" t="s">
        <v>1348</v>
      </c>
      <c r="Z694" s="60" t="s">
        <v>231</v>
      </c>
      <c r="AA694" s="60" t="s">
        <v>149</v>
      </c>
      <c r="AJ694" s="37" t="s">
        <v>844</v>
      </c>
      <c r="AK694" s="37" t="s">
        <v>153</v>
      </c>
    </row>
    <row r="695" spans="1:37">
      <c r="D695" s="99" t="s">
        <v>1350</v>
      </c>
      <c r="E695" s="100"/>
      <c r="F695" s="101"/>
      <c r="G695" s="102"/>
      <c r="H695" s="102"/>
      <c r="I695" s="102"/>
      <c r="J695" s="102"/>
      <c r="K695" s="103"/>
      <c r="L695" s="103"/>
      <c r="M695" s="100"/>
      <c r="N695" s="100"/>
      <c r="O695" s="101"/>
      <c r="P695" s="101"/>
      <c r="Q695" s="100"/>
      <c r="R695" s="100"/>
      <c r="S695" s="100"/>
      <c r="T695" s="104"/>
      <c r="U695" s="104"/>
      <c r="V695" s="104" t="s">
        <v>0</v>
      </c>
      <c r="W695" s="100"/>
      <c r="X695" s="105"/>
    </row>
    <row r="696" spans="1:37">
      <c r="A696" s="58">
        <v>265</v>
      </c>
      <c r="B696" s="59" t="s">
        <v>1334</v>
      </c>
      <c r="C696" s="60" t="s">
        <v>1351</v>
      </c>
      <c r="D696" s="61" t="s">
        <v>1352</v>
      </c>
      <c r="E696" s="62">
        <v>116.79</v>
      </c>
      <c r="F696" s="63" t="s">
        <v>213</v>
      </c>
      <c r="H696" s="64">
        <f>ROUND(E696*G696,2)</f>
        <v>0</v>
      </c>
      <c r="J696" s="64">
        <f>ROUND(E696*G696,2)</f>
        <v>0</v>
      </c>
      <c r="K696" s="65">
        <v>6.6E-3</v>
      </c>
      <c r="L696" s="65">
        <f>E696*K696</f>
        <v>0.770814</v>
      </c>
      <c r="N696" s="62">
        <f>E696*M696</f>
        <v>0</v>
      </c>
      <c r="P696" s="63" t="s">
        <v>149</v>
      </c>
      <c r="V696" s="66" t="s">
        <v>835</v>
      </c>
      <c r="X696" s="98" t="s">
        <v>1353</v>
      </c>
      <c r="Y696" s="98" t="s">
        <v>1351</v>
      </c>
      <c r="Z696" s="60" t="s">
        <v>231</v>
      </c>
      <c r="AJ696" s="37" t="s">
        <v>838</v>
      </c>
      <c r="AK696" s="37" t="s">
        <v>153</v>
      </c>
    </row>
    <row r="697" spans="1:37">
      <c r="A697" s="58">
        <v>266</v>
      </c>
      <c r="B697" s="59" t="s">
        <v>1334</v>
      </c>
      <c r="C697" s="60" t="s">
        <v>1354</v>
      </c>
      <c r="D697" s="61" t="s">
        <v>1355</v>
      </c>
      <c r="F697" s="63" t="s">
        <v>52</v>
      </c>
      <c r="H697" s="64">
        <f>ROUND(E697*G697,2)</f>
        <v>0</v>
      </c>
      <c r="J697" s="64">
        <f>ROUND(E697*G697,2)</f>
        <v>0</v>
      </c>
      <c r="L697" s="65">
        <f>E697*K697</f>
        <v>0</v>
      </c>
      <c r="N697" s="62">
        <f>E697*M697</f>
        <v>0</v>
      </c>
      <c r="P697" s="63" t="s">
        <v>149</v>
      </c>
      <c r="V697" s="66" t="s">
        <v>835</v>
      </c>
      <c r="X697" s="98" t="s">
        <v>1356</v>
      </c>
      <c r="Y697" s="98" t="s">
        <v>1354</v>
      </c>
      <c r="Z697" s="60" t="s">
        <v>1357</v>
      </c>
      <c r="AJ697" s="37" t="s">
        <v>838</v>
      </c>
      <c r="AK697" s="37" t="s">
        <v>153</v>
      </c>
    </row>
    <row r="698" spans="1:37">
      <c r="D698" s="106" t="s">
        <v>1358</v>
      </c>
      <c r="E698" s="107">
        <f>J698</f>
        <v>0</v>
      </c>
      <c r="H698" s="107">
        <f>SUM(H687:H697)</f>
        <v>0</v>
      </c>
      <c r="I698" s="107">
        <f>SUM(I687:I697)</f>
        <v>0</v>
      </c>
      <c r="J698" s="107">
        <f>SUM(J687:J697)</f>
        <v>0</v>
      </c>
      <c r="L698" s="108">
        <f>SUM(L687:L697)</f>
        <v>0.81431880000000001</v>
      </c>
      <c r="N698" s="109">
        <f>SUM(N687:N697)</f>
        <v>0</v>
      </c>
      <c r="W698" s="62">
        <f>SUM(W687:W697)</f>
        <v>0</v>
      </c>
    </row>
    <row r="700" spans="1:37">
      <c r="B700" s="60" t="s">
        <v>1359</v>
      </c>
    </row>
    <row r="701" spans="1:37">
      <c r="A701" s="58">
        <v>267</v>
      </c>
      <c r="B701" s="59" t="s">
        <v>1360</v>
      </c>
      <c r="C701" s="60" t="s">
        <v>1361</v>
      </c>
      <c r="D701" s="61" t="s">
        <v>1362</v>
      </c>
      <c r="E701" s="62">
        <v>28.16</v>
      </c>
      <c r="F701" s="63" t="s">
        <v>213</v>
      </c>
      <c r="H701" s="64">
        <f>ROUND(E701*G701,2)</f>
        <v>0</v>
      </c>
      <c r="J701" s="64">
        <f>ROUND(E701*G701,2)</f>
        <v>0</v>
      </c>
      <c r="K701" s="65">
        <v>2.3000000000000001E-4</v>
      </c>
      <c r="L701" s="65">
        <f>E701*K701</f>
        <v>6.4768000000000004E-3</v>
      </c>
      <c r="N701" s="62">
        <f>E701*M701</f>
        <v>0</v>
      </c>
      <c r="P701" s="63" t="s">
        <v>149</v>
      </c>
      <c r="V701" s="66" t="s">
        <v>835</v>
      </c>
      <c r="X701" s="98" t="s">
        <v>1363</v>
      </c>
      <c r="Y701" s="98" t="s">
        <v>1361</v>
      </c>
      <c r="Z701" s="60" t="s">
        <v>1364</v>
      </c>
      <c r="AJ701" s="37" t="s">
        <v>838</v>
      </c>
      <c r="AK701" s="37" t="s">
        <v>153</v>
      </c>
    </row>
    <row r="702" spans="1:37">
      <c r="D702" s="99" t="s">
        <v>1365</v>
      </c>
      <c r="E702" s="100"/>
      <c r="F702" s="101"/>
      <c r="G702" s="102"/>
      <c r="H702" s="102"/>
      <c r="I702" s="102"/>
      <c r="J702" s="102"/>
      <c r="K702" s="103"/>
      <c r="L702" s="103"/>
      <c r="M702" s="100"/>
      <c r="N702" s="100"/>
      <c r="O702" s="101"/>
      <c r="P702" s="101"/>
      <c r="Q702" s="100"/>
      <c r="R702" s="100"/>
      <c r="S702" s="100"/>
      <c r="T702" s="104"/>
      <c r="U702" s="104"/>
      <c r="V702" s="104" t="s">
        <v>0</v>
      </c>
      <c r="W702" s="100"/>
      <c r="X702" s="105"/>
    </row>
    <row r="703" spans="1:37">
      <c r="A703" s="58">
        <v>268</v>
      </c>
      <c r="B703" s="59" t="s">
        <v>1360</v>
      </c>
      <c r="C703" s="60" t="s">
        <v>1366</v>
      </c>
      <c r="D703" s="61" t="s">
        <v>1367</v>
      </c>
      <c r="E703" s="62">
        <v>28.16</v>
      </c>
      <c r="F703" s="63" t="s">
        <v>213</v>
      </c>
      <c r="H703" s="64">
        <f>ROUND(E703*G703,2)</f>
        <v>0</v>
      </c>
      <c r="J703" s="64">
        <f>ROUND(E703*G703,2)</f>
        <v>0</v>
      </c>
      <c r="K703" s="65">
        <v>8.0000000000000007E-5</v>
      </c>
      <c r="L703" s="65">
        <f>E703*K703</f>
        <v>2.2528000000000001E-3</v>
      </c>
      <c r="N703" s="62">
        <f>E703*M703</f>
        <v>0</v>
      </c>
      <c r="P703" s="63" t="s">
        <v>149</v>
      </c>
      <c r="V703" s="66" t="s">
        <v>835</v>
      </c>
      <c r="X703" s="98" t="s">
        <v>1368</v>
      </c>
      <c r="Y703" s="98" t="s">
        <v>1366</v>
      </c>
      <c r="Z703" s="60" t="s">
        <v>1364</v>
      </c>
      <c r="AJ703" s="37" t="s">
        <v>838</v>
      </c>
      <c r="AK703" s="37" t="s">
        <v>153</v>
      </c>
    </row>
    <row r="704" spans="1:37">
      <c r="A704" s="58">
        <v>269</v>
      </c>
      <c r="B704" s="59" t="s">
        <v>1360</v>
      </c>
      <c r="C704" s="60" t="s">
        <v>1369</v>
      </c>
      <c r="D704" s="61" t="s">
        <v>1370</v>
      </c>
      <c r="E704" s="62">
        <v>239.82</v>
      </c>
      <c r="F704" s="63" t="s">
        <v>213</v>
      </c>
      <c r="H704" s="64">
        <f>ROUND(E704*G704,2)</f>
        <v>0</v>
      </c>
      <c r="J704" s="64">
        <f>ROUND(E704*G704,2)</f>
        <v>0</v>
      </c>
      <c r="K704" s="65">
        <v>3.4000000000000002E-4</v>
      </c>
      <c r="L704" s="65">
        <f>E704*K704</f>
        <v>8.1538800000000008E-2</v>
      </c>
      <c r="N704" s="62">
        <f>E704*M704</f>
        <v>0</v>
      </c>
      <c r="P704" s="63" t="s">
        <v>149</v>
      </c>
      <c r="V704" s="66" t="s">
        <v>835</v>
      </c>
      <c r="X704" s="98" t="s">
        <v>1371</v>
      </c>
      <c r="Y704" s="98" t="s">
        <v>1369</v>
      </c>
      <c r="Z704" s="60" t="s">
        <v>1372</v>
      </c>
      <c r="AJ704" s="37" t="s">
        <v>838</v>
      </c>
      <c r="AK704" s="37" t="s">
        <v>153</v>
      </c>
    </row>
    <row r="705" spans="1:37">
      <c r="D705" s="99" t="s">
        <v>1373</v>
      </c>
      <c r="E705" s="100"/>
      <c r="F705" s="101"/>
      <c r="G705" s="102"/>
      <c r="H705" s="102"/>
      <c r="I705" s="102"/>
      <c r="J705" s="102"/>
      <c r="K705" s="103"/>
      <c r="L705" s="103"/>
      <c r="M705" s="100"/>
      <c r="N705" s="100"/>
      <c r="O705" s="101"/>
      <c r="P705" s="101"/>
      <c r="Q705" s="100"/>
      <c r="R705" s="100"/>
      <c r="S705" s="100"/>
      <c r="T705" s="104"/>
      <c r="U705" s="104"/>
      <c r="V705" s="104" t="s">
        <v>0</v>
      </c>
      <c r="W705" s="100"/>
      <c r="X705" s="105"/>
    </row>
    <row r="706" spans="1:37">
      <c r="D706" s="106" t="s">
        <v>1374</v>
      </c>
      <c r="E706" s="107">
        <f>J706</f>
        <v>0</v>
      </c>
      <c r="H706" s="107">
        <f>SUM(H700:H705)</f>
        <v>0</v>
      </c>
      <c r="I706" s="107">
        <f>SUM(I700:I705)</f>
        <v>0</v>
      </c>
      <c r="J706" s="107">
        <f>SUM(J700:J705)</f>
        <v>0</v>
      </c>
      <c r="L706" s="108">
        <f>SUM(L700:L705)</f>
        <v>9.0268400000000013E-2</v>
      </c>
      <c r="N706" s="109">
        <f>SUM(N700:N705)</f>
        <v>0</v>
      </c>
      <c r="W706" s="62">
        <f>SUM(W700:W705)</f>
        <v>0</v>
      </c>
    </row>
    <row r="708" spans="1:37">
      <c r="B708" s="60" t="s">
        <v>1375</v>
      </c>
    </row>
    <row r="709" spans="1:37">
      <c r="A709" s="58">
        <v>270</v>
      </c>
      <c r="B709" s="59" t="s">
        <v>1376</v>
      </c>
      <c r="C709" s="60" t="s">
        <v>1377</v>
      </c>
      <c r="D709" s="61" t="s">
        <v>1378</v>
      </c>
      <c r="E709" s="62">
        <v>1169.893</v>
      </c>
      <c r="F709" s="63" t="s">
        <v>213</v>
      </c>
      <c r="H709" s="64">
        <f>ROUND(E709*G709,2)</f>
        <v>0</v>
      </c>
      <c r="J709" s="64">
        <f>ROUND(E709*G709,2)</f>
        <v>0</v>
      </c>
      <c r="K709" s="65">
        <v>2.5999999999999998E-4</v>
      </c>
      <c r="L709" s="65">
        <f>E709*K709</f>
        <v>0.30417217999999996</v>
      </c>
      <c r="N709" s="62">
        <f>E709*M709</f>
        <v>0</v>
      </c>
      <c r="P709" s="63" t="s">
        <v>149</v>
      </c>
      <c r="V709" s="66" t="s">
        <v>835</v>
      </c>
      <c r="X709" s="98" t="s">
        <v>1379</v>
      </c>
      <c r="Y709" s="98" t="s">
        <v>1377</v>
      </c>
      <c r="Z709" s="60" t="s">
        <v>1364</v>
      </c>
      <c r="AJ709" s="37" t="s">
        <v>838</v>
      </c>
      <c r="AK709" s="37" t="s">
        <v>153</v>
      </c>
    </row>
    <row r="710" spans="1:37">
      <c r="D710" s="99" t="s">
        <v>1380</v>
      </c>
      <c r="E710" s="100"/>
      <c r="F710" s="101"/>
      <c r="G710" s="102"/>
      <c r="H710" s="102"/>
      <c r="I710" s="102"/>
      <c r="J710" s="102"/>
      <c r="K710" s="103"/>
      <c r="L710" s="103"/>
      <c r="M710" s="100"/>
      <c r="N710" s="100"/>
      <c r="O710" s="101"/>
      <c r="P710" s="101"/>
      <c r="Q710" s="100"/>
      <c r="R710" s="100"/>
      <c r="S710" s="100"/>
      <c r="T710" s="104"/>
      <c r="U710" s="104"/>
      <c r="V710" s="104" t="s">
        <v>0</v>
      </c>
      <c r="W710" s="100"/>
      <c r="X710" s="105"/>
    </row>
    <row r="711" spans="1:37">
      <c r="A711" s="58">
        <v>271</v>
      </c>
      <c r="B711" s="59" t="s">
        <v>1376</v>
      </c>
      <c r="C711" s="60" t="s">
        <v>1381</v>
      </c>
      <c r="D711" s="61" t="s">
        <v>1382</v>
      </c>
      <c r="E711" s="62">
        <v>108.45</v>
      </c>
      <c r="F711" s="63" t="s">
        <v>213</v>
      </c>
      <c r="H711" s="64">
        <f>ROUND(E711*G711,2)</f>
        <v>0</v>
      </c>
      <c r="J711" s="64">
        <f>ROUND(E711*G711,2)</f>
        <v>0</v>
      </c>
      <c r="K711" s="65">
        <v>2.7999999999999998E-4</v>
      </c>
      <c r="L711" s="65">
        <f>E711*K711</f>
        <v>3.0365999999999997E-2</v>
      </c>
      <c r="N711" s="62">
        <f>E711*M711</f>
        <v>0</v>
      </c>
      <c r="P711" s="63" t="s">
        <v>149</v>
      </c>
      <c r="V711" s="66" t="s">
        <v>835</v>
      </c>
      <c r="X711" s="98" t="s">
        <v>1383</v>
      </c>
      <c r="Y711" s="98" t="s">
        <v>1381</v>
      </c>
      <c r="Z711" s="60" t="s">
        <v>1364</v>
      </c>
      <c r="AJ711" s="37" t="s">
        <v>838</v>
      </c>
      <c r="AK711" s="37" t="s">
        <v>153</v>
      </c>
    </row>
    <row r="712" spans="1:37">
      <c r="D712" s="99" t="s">
        <v>1384</v>
      </c>
      <c r="E712" s="100"/>
      <c r="F712" s="101"/>
      <c r="G712" s="102"/>
      <c r="H712" s="102"/>
      <c r="I712" s="102"/>
      <c r="J712" s="102"/>
      <c r="K712" s="103"/>
      <c r="L712" s="103"/>
      <c r="M712" s="100"/>
      <c r="N712" s="100"/>
      <c r="O712" s="101"/>
      <c r="P712" s="101"/>
      <c r="Q712" s="100"/>
      <c r="R712" s="100"/>
      <c r="S712" s="100"/>
      <c r="T712" s="104"/>
      <c r="U712" s="104"/>
      <c r="V712" s="104" t="s">
        <v>0</v>
      </c>
      <c r="W712" s="100"/>
      <c r="X712" s="105"/>
    </row>
    <row r="713" spans="1:37">
      <c r="A713" s="58">
        <v>272</v>
      </c>
      <c r="B713" s="59" t="s">
        <v>1376</v>
      </c>
      <c r="C713" s="60" t="s">
        <v>1385</v>
      </c>
      <c r="D713" s="61" t="s">
        <v>1386</v>
      </c>
      <c r="E713" s="62">
        <v>850.68399999999997</v>
      </c>
      <c r="F713" s="63" t="s">
        <v>213</v>
      </c>
      <c r="H713" s="64">
        <f>ROUND(E713*G713,2)</f>
        <v>0</v>
      </c>
      <c r="J713" s="64">
        <f>ROUND(E713*G713,2)</f>
        <v>0</v>
      </c>
      <c r="K713" s="65">
        <v>1.8000000000000001E-4</v>
      </c>
      <c r="L713" s="65">
        <f>E713*K713</f>
        <v>0.15312312</v>
      </c>
      <c r="N713" s="62">
        <f>E713*M713</f>
        <v>0</v>
      </c>
      <c r="P713" s="63" t="s">
        <v>149</v>
      </c>
      <c r="V713" s="66" t="s">
        <v>835</v>
      </c>
      <c r="X713" s="98" t="s">
        <v>1387</v>
      </c>
      <c r="Y713" s="98" t="s">
        <v>1385</v>
      </c>
      <c r="Z713" s="60" t="s">
        <v>1364</v>
      </c>
      <c r="AJ713" s="37" t="s">
        <v>838</v>
      </c>
      <c r="AK713" s="37" t="s">
        <v>153</v>
      </c>
    </row>
    <row r="714" spans="1:37">
      <c r="D714" s="99" t="s">
        <v>1388</v>
      </c>
      <c r="E714" s="100"/>
      <c r="F714" s="101"/>
      <c r="G714" s="102"/>
      <c r="H714" s="102"/>
      <c r="I714" s="102"/>
      <c r="J714" s="102"/>
      <c r="K714" s="103"/>
      <c r="L714" s="103"/>
      <c r="M714" s="100"/>
      <c r="N714" s="100"/>
      <c r="O714" s="101"/>
      <c r="P714" s="101"/>
      <c r="Q714" s="100"/>
      <c r="R714" s="100"/>
      <c r="S714" s="100"/>
      <c r="T714" s="104"/>
      <c r="U714" s="104"/>
      <c r="V714" s="104" t="s">
        <v>0</v>
      </c>
      <c r="W714" s="100"/>
      <c r="X714" s="105"/>
    </row>
    <row r="715" spans="1:37">
      <c r="D715" s="99" t="s">
        <v>1389</v>
      </c>
      <c r="E715" s="100"/>
      <c r="F715" s="101"/>
      <c r="G715" s="102"/>
      <c r="H715" s="102"/>
      <c r="I715" s="102"/>
      <c r="J715" s="102"/>
      <c r="K715" s="103"/>
      <c r="L715" s="103"/>
      <c r="M715" s="100"/>
      <c r="N715" s="100"/>
      <c r="O715" s="101"/>
      <c r="P715" s="101"/>
      <c r="Q715" s="100"/>
      <c r="R715" s="100"/>
      <c r="S715" s="100"/>
      <c r="T715" s="104"/>
      <c r="U715" s="104"/>
      <c r="V715" s="104" t="s">
        <v>0</v>
      </c>
      <c r="W715" s="100"/>
      <c r="X715" s="105"/>
    </row>
    <row r="716" spans="1:37">
      <c r="D716" s="99" t="s">
        <v>1390</v>
      </c>
      <c r="E716" s="100"/>
      <c r="F716" s="101"/>
      <c r="G716" s="102"/>
      <c r="H716" s="102"/>
      <c r="I716" s="102"/>
      <c r="J716" s="102"/>
      <c r="K716" s="103"/>
      <c r="L716" s="103"/>
      <c r="M716" s="100"/>
      <c r="N716" s="100"/>
      <c r="O716" s="101"/>
      <c r="P716" s="101"/>
      <c r="Q716" s="100"/>
      <c r="R716" s="100"/>
      <c r="S716" s="100"/>
      <c r="T716" s="104"/>
      <c r="U716" s="104"/>
      <c r="V716" s="104" t="s">
        <v>0</v>
      </c>
      <c r="W716" s="100"/>
      <c r="X716" s="105"/>
    </row>
    <row r="717" spans="1:37">
      <c r="D717" s="99" t="s">
        <v>1391</v>
      </c>
      <c r="E717" s="100"/>
      <c r="F717" s="101"/>
      <c r="G717" s="102"/>
      <c r="H717" s="102"/>
      <c r="I717" s="102"/>
      <c r="J717" s="102"/>
      <c r="K717" s="103"/>
      <c r="L717" s="103"/>
      <c r="M717" s="100"/>
      <c r="N717" s="100"/>
      <c r="O717" s="101"/>
      <c r="P717" s="101"/>
      <c r="Q717" s="100"/>
      <c r="R717" s="100"/>
      <c r="S717" s="100"/>
      <c r="T717" s="104"/>
      <c r="U717" s="104"/>
      <c r="V717" s="104" t="s">
        <v>0</v>
      </c>
      <c r="W717" s="100"/>
      <c r="X717" s="105"/>
    </row>
    <row r="718" spans="1:37">
      <c r="D718" s="99" t="s">
        <v>1392</v>
      </c>
      <c r="E718" s="100"/>
      <c r="F718" s="101"/>
      <c r="G718" s="102"/>
      <c r="H718" s="102"/>
      <c r="I718" s="102"/>
      <c r="J718" s="102"/>
      <c r="K718" s="103"/>
      <c r="L718" s="103"/>
      <c r="M718" s="100"/>
      <c r="N718" s="100"/>
      <c r="O718" s="101"/>
      <c r="P718" s="101"/>
      <c r="Q718" s="100"/>
      <c r="R718" s="100"/>
      <c r="S718" s="100"/>
      <c r="T718" s="104"/>
      <c r="U718" s="104"/>
      <c r="V718" s="104" t="s">
        <v>0</v>
      </c>
      <c r="W718" s="100"/>
      <c r="X718" s="105"/>
    </row>
    <row r="719" spans="1:37">
      <c r="D719" s="99" t="s">
        <v>1392</v>
      </c>
      <c r="E719" s="100"/>
      <c r="F719" s="101"/>
      <c r="G719" s="102"/>
      <c r="H719" s="102"/>
      <c r="I719" s="102"/>
      <c r="J719" s="102"/>
      <c r="K719" s="103"/>
      <c r="L719" s="103"/>
      <c r="M719" s="100"/>
      <c r="N719" s="100"/>
      <c r="O719" s="101"/>
      <c r="P719" s="101"/>
      <c r="Q719" s="100"/>
      <c r="R719" s="100"/>
      <c r="S719" s="100"/>
      <c r="T719" s="104"/>
      <c r="U719" s="104"/>
      <c r="V719" s="104" t="s">
        <v>0</v>
      </c>
      <c r="W719" s="100"/>
      <c r="X719" s="105"/>
    </row>
    <row r="720" spans="1:37">
      <c r="A720" s="58">
        <v>273</v>
      </c>
      <c r="B720" s="59" t="s">
        <v>1376</v>
      </c>
      <c r="C720" s="60" t="s">
        <v>1393</v>
      </c>
      <c r="D720" s="61" t="s">
        <v>1394</v>
      </c>
      <c r="E720" s="62">
        <v>319.209</v>
      </c>
      <c r="F720" s="63" t="s">
        <v>213</v>
      </c>
      <c r="H720" s="64">
        <f>ROUND(E720*G720,2)</f>
        <v>0</v>
      </c>
      <c r="J720" s="64">
        <f>ROUND(E720*G720,2)</f>
        <v>0</v>
      </c>
      <c r="K720" s="65">
        <v>1.8000000000000001E-4</v>
      </c>
      <c r="L720" s="65">
        <f>E720*K720</f>
        <v>5.7457620000000001E-2</v>
      </c>
      <c r="N720" s="62">
        <f>E720*M720</f>
        <v>0</v>
      </c>
      <c r="P720" s="63" t="s">
        <v>149</v>
      </c>
      <c r="V720" s="66" t="s">
        <v>835</v>
      </c>
      <c r="X720" s="98" t="s">
        <v>1395</v>
      </c>
      <c r="Y720" s="98" t="s">
        <v>1393</v>
      </c>
      <c r="Z720" s="60" t="s">
        <v>1364</v>
      </c>
      <c r="AJ720" s="37" t="s">
        <v>838</v>
      </c>
      <c r="AK720" s="37" t="s">
        <v>153</v>
      </c>
    </row>
    <row r="721" spans="1:37">
      <c r="D721" s="99" t="s">
        <v>1396</v>
      </c>
      <c r="E721" s="100"/>
      <c r="F721" s="101"/>
      <c r="G721" s="102"/>
      <c r="H721" s="102"/>
      <c r="I721" s="102"/>
      <c r="J721" s="102"/>
      <c r="K721" s="103"/>
      <c r="L721" s="103"/>
      <c r="M721" s="100"/>
      <c r="N721" s="100"/>
      <c r="O721" s="101"/>
      <c r="P721" s="101"/>
      <c r="Q721" s="100"/>
      <c r="R721" s="100"/>
      <c r="S721" s="100"/>
      <c r="T721" s="104"/>
      <c r="U721" s="104"/>
      <c r="V721" s="104" t="s">
        <v>0</v>
      </c>
      <c r="W721" s="100"/>
      <c r="X721" s="105"/>
    </row>
    <row r="722" spans="1:37">
      <c r="D722" s="99" t="s">
        <v>1397</v>
      </c>
      <c r="E722" s="100"/>
      <c r="F722" s="101"/>
      <c r="G722" s="102"/>
      <c r="H722" s="102"/>
      <c r="I722" s="102"/>
      <c r="J722" s="102"/>
      <c r="K722" s="103"/>
      <c r="L722" s="103"/>
      <c r="M722" s="100"/>
      <c r="N722" s="100"/>
      <c r="O722" s="101"/>
      <c r="P722" s="101"/>
      <c r="Q722" s="100"/>
      <c r="R722" s="100"/>
      <c r="S722" s="100"/>
      <c r="T722" s="104"/>
      <c r="U722" s="104"/>
      <c r="V722" s="104" t="s">
        <v>0</v>
      </c>
      <c r="W722" s="100"/>
      <c r="X722" s="105"/>
    </row>
    <row r="723" spans="1:37">
      <c r="D723" s="106" t="s">
        <v>1398</v>
      </c>
      <c r="E723" s="107">
        <f>J723</f>
        <v>0</v>
      </c>
      <c r="H723" s="107">
        <f>SUM(H708:H722)</f>
        <v>0</v>
      </c>
      <c r="I723" s="107">
        <f>SUM(I708:I722)</f>
        <v>0</v>
      </c>
      <c r="J723" s="107">
        <f>SUM(J708:J722)</f>
        <v>0</v>
      </c>
      <c r="L723" s="108">
        <f>SUM(L708:L722)</f>
        <v>0.54511891999999995</v>
      </c>
      <c r="N723" s="109">
        <f>SUM(N708:N722)</f>
        <v>0</v>
      </c>
      <c r="W723" s="62">
        <f>SUM(W708:W722)</f>
        <v>0</v>
      </c>
    </row>
    <row r="725" spans="1:37">
      <c r="D725" s="106" t="s">
        <v>1399</v>
      </c>
      <c r="E725" s="109">
        <f>J725</f>
        <v>0</v>
      </c>
      <c r="H725" s="107">
        <f>+H440+H449+H497+H502+H506+H510+H514+H546+H560+H594+H610+H621+H663+H685+H698+H706+H723</f>
        <v>0</v>
      </c>
      <c r="I725" s="107">
        <f>+I440+I449+I497+I502+I506+I510+I514+I546+I560+I594+I610+I621+I663+I685+I698+I706+I723</f>
        <v>0</v>
      </c>
      <c r="J725" s="107">
        <f>+J440+J449+J497+J502+J506+J510+J514+J546+J560+J594+J610+J621+J663+J685+J698+J706+J723</f>
        <v>0</v>
      </c>
      <c r="L725" s="108">
        <f>+L440+L449+L497+L502+L506+L510+L514+L546+L560+L594+L610+L621+L663+L685+L698+L706+L723</f>
        <v>20.023090559999996</v>
      </c>
      <c r="N725" s="109">
        <f>+N440+N449+N497+N502+N506+N510+N514+N546+N560+N594+N610+N621+N663+N685+N698+N706+N723</f>
        <v>16.403100000000002</v>
      </c>
      <c r="W725" s="62">
        <f>+W440+W449+W497+W502+W506+W510+W514+W546+W560+W594+W610+W621+W663+W685+W698+W706+W723</f>
        <v>0</v>
      </c>
    </row>
    <row r="727" spans="1:37">
      <c r="B727" s="97" t="s">
        <v>1400</v>
      </c>
    </row>
    <row r="728" spans="1:37">
      <c r="B728" s="60" t="s">
        <v>1401</v>
      </c>
    </row>
    <row r="729" spans="1:37">
      <c r="A729" s="58">
        <v>274</v>
      </c>
      <c r="B729" s="59" t="s">
        <v>1402</v>
      </c>
      <c r="C729" s="60" t="s">
        <v>1403</v>
      </c>
      <c r="D729" s="61" t="s">
        <v>1404</v>
      </c>
      <c r="E729" s="62">
        <v>1</v>
      </c>
      <c r="F729" s="63" t="s">
        <v>972</v>
      </c>
      <c r="H729" s="64">
        <f>ROUND(E729*G729,2)</f>
        <v>0</v>
      </c>
      <c r="J729" s="64">
        <f>ROUND(E729*G729,2)</f>
        <v>0</v>
      </c>
      <c r="L729" s="65">
        <f>E729*K729</f>
        <v>0</v>
      </c>
      <c r="N729" s="62">
        <f>E729*M729</f>
        <v>0</v>
      </c>
      <c r="P729" s="63" t="s">
        <v>149</v>
      </c>
      <c r="V729" s="66" t="s">
        <v>1405</v>
      </c>
      <c r="X729" s="98" t="s">
        <v>1406</v>
      </c>
      <c r="Y729" s="98" t="s">
        <v>1403</v>
      </c>
      <c r="Z729" s="60" t="s">
        <v>231</v>
      </c>
      <c r="AJ729" s="37" t="s">
        <v>1407</v>
      </c>
      <c r="AK729" s="37" t="s">
        <v>153</v>
      </c>
    </row>
    <row r="730" spans="1:37">
      <c r="A730" s="58">
        <v>275</v>
      </c>
      <c r="B730" s="59" t="s">
        <v>216</v>
      </c>
      <c r="C730" s="60" t="s">
        <v>1408</v>
      </c>
      <c r="D730" s="61" t="s">
        <v>1409</v>
      </c>
      <c r="E730" s="62">
        <v>1</v>
      </c>
      <c r="F730" s="63" t="s">
        <v>972</v>
      </c>
      <c r="I730" s="64">
        <f>ROUND(E730*G730,2)</f>
        <v>0</v>
      </c>
      <c r="J730" s="64">
        <f>ROUND(E730*G730,2)</f>
        <v>0</v>
      </c>
      <c r="K730" s="65">
        <v>1.6E-2</v>
      </c>
      <c r="L730" s="65">
        <f>E730*K730</f>
        <v>1.6E-2</v>
      </c>
      <c r="N730" s="62">
        <f>E730*M730</f>
        <v>0</v>
      </c>
      <c r="P730" s="63" t="s">
        <v>149</v>
      </c>
      <c r="V730" s="66" t="s">
        <v>66</v>
      </c>
      <c r="X730" s="98" t="s">
        <v>1410</v>
      </c>
      <c r="Y730" s="98" t="s">
        <v>1408</v>
      </c>
      <c r="Z730" s="60" t="s">
        <v>1411</v>
      </c>
      <c r="AA730" s="60" t="s">
        <v>1412</v>
      </c>
      <c r="AJ730" s="37" t="s">
        <v>1413</v>
      </c>
      <c r="AK730" s="37" t="s">
        <v>153</v>
      </c>
    </row>
    <row r="731" spans="1:37">
      <c r="D731" s="106" t="s">
        <v>1414</v>
      </c>
      <c r="E731" s="107">
        <f>J731</f>
        <v>0</v>
      </c>
      <c r="H731" s="107">
        <f>SUM(H727:H730)</f>
        <v>0</v>
      </c>
      <c r="I731" s="107">
        <f>SUM(I727:I730)</f>
        <v>0</v>
      </c>
      <c r="J731" s="107">
        <f>SUM(J727:J730)</f>
        <v>0</v>
      </c>
      <c r="L731" s="108">
        <f>SUM(L727:L730)</f>
        <v>1.6E-2</v>
      </c>
      <c r="N731" s="109">
        <f>SUM(N727:N730)</f>
        <v>0</v>
      </c>
      <c r="W731" s="62">
        <f>SUM(W727:W730)</f>
        <v>0</v>
      </c>
    </row>
    <row r="733" spans="1:37">
      <c r="D733" s="106" t="s">
        <v>1415</v>
      </c>
      <c r="E733" s="107">
        <f>J733</f>
        <v>0</v>
      </c>
      <c r="H733" s="107">
        <f>+H731</f>
        <v>0</v>
      </c>
      <c r="I733" s="107">
        <f>+I731</f>
        <v>0</v>
      </c>
      <c r="J733" s="107">
        <f>+J731</f>
        <v>0</v>
      </c>
      <c r="L733" s="108">
        <f>+L731</f>
        <v>1.6E-2</v>
      </c>
      <c r="N733" s="109">
        <f>+N731</f>
        <v>0</v>
      </c>
      <c r="W733" s="62">
        <f>+W731</f>
        <v>0</v>
      </c>
    </row>
    <row r="735" spans="1:37">
      <c r="D735" s="110" t="s">
        <v>1416</v>
      </c>
      <c r="E735" s="107">
        <f>J735</f>
        <v>0</v>
      </c>
      <c r="H735" s="107">
        <f>+H426+H725+H733</f>
        <v>0</v>
      </c>
      <c r="I735" s="107">
        <f>+I426+I725+I733</f>
        <v>0</v>
      </c>
      <c r="J735" s="107">
        <f>+J426+J725+J733</f>
        <v>0</v>
      </c>
      <c r="L735" s="108">
        <f>+L426+L725+L733</f>
        <v>728.48734670999988</v>
      </c>
      <c r="N735" s="109">
        <f>+N426+N725+N733</f>
        <v>87.272772000000003</v>
      </c>
      <c r="W735" s="62">
        <f>+W426+W725+W733</f>
        <v>0</v>
      </c>
    </row>
  </sheetData>
  <mergeCells count="2">
    <mergeCell ref="K9:L9"/>
    <mergeCell ref="M9:N9"/>
  </mergeCells>
  <pageMargins left="0.2" right="9.0277777777777804E-2" top="0.62916666666666698" bottom="0.59027777777777801" header="0.51180555555555496" footer="0.35416666666666702"/>
  <pageSetup paperSize="9" scale="92" firstPageNumber="0" orientation="landscape" useFirstPageNumber="1" horizontalDpi="300" verticalDpi="300" r:id="rId1"/>
  <headerFooter>
    <oddFooter>&amp;R&amp;"Arial Narrow,Bežné"&amp;8Strana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K10"/>
  <sheetViews>
    <sheetView showGridLines="0" workbookViewId="0">
      <selection activeCell="D3" sqref="D3"/>
    </sheetView>
  </sheetViews>
  <sheetFormatPr defaultColWidth="9.109375" defaultRowHeight="13.2"/>
  <cols>
    <col min="1" max="1" width="15.6640625" style="45" customWidth="1"/>
    <col min="2" max="3" width="45.6640625" style="45" customWidth="1"/>
    <col min="4" max="4" width="11.33203125" style="46" customWidth="1"/>
    <col min="5" max="1025" width="9.109375" style="37"/>
  </cols>
  <sheetData>
    <row r="1" spans="1:6">
      <c r="A1" s="47" t="s">
        <v>133</v>
      </c>
      <c r="B1" s="48"/>
      <c r="C1" s="48"/>
      <c r="D1" s="49" t="s">
        <v>1421</v>
      </c>
    </row>
    <row r="2" spans="1:6">
      <c r="A2" s="47" t="s">
        <v>1419</v>
      </c>
      <c r="B2" s="48"/>
      <c r="C2" s="48"/>
      <c r="D2" s="49" t="s">
        <v>135</v>
      </c>
    </row>
    <row r="3" spans="1:6">
      <c r="A3" s="47" t="s">
        <v>12</v>
      </c>
      <c r="B3" s="48"/>
      <c r="C3" s="48"/>
      <c r="D3" s="49" t="s">
        <v>1420</v>
      </c>
    </row>
    <row r="4" spans="1:6">
      <c r="A4" s="48"/>
      <c r="B4" s="48"/>
      <c r="C4" s="48"/>
      <c r="D4" s="48"/>
    </row>
    <row r="5" spans="1:6">
      <c r="A5" s="47" t="s">
        <v>136</v>
      </c>
      <c r="B5" s="48"/>
      <c r="C5" s="48"/>
      <c r="D5" s="48"/>
    </row>
    <row r="6" spans="1:6">
      <c r="A6" s="47" t="s">
        <v>137</v>
      </c>
      <c r="B6" s="48"/>
      <c r="C6" s="48"/>
      <c r="D6" s="48"/>
    </row>
    <row r="7" spans="1:6">
      <c r="A7" s="47"/>
      <c r="B7" s="48"/>
      <c r="C7" s="48"/>
      <c r="D7" s="48"/>
    </row>
    <row r="8" spans="1:6">
      <c r="A8" s="37" t="s">
        <v>138</v>
      </c>
      <c r="B8" s="50"/>
      <c r="C8" s="51"/>
      <c r="D8" s="52"/>
    </row>
    <row r="9" spans="1:6">
      <c r="A9" s="53" t="s">
        <v>62</v>
      </c>
      <c r="B9" s="53" t="s">
        <v>63</v>
      </c>
      <c r="C9" s="53" t="s">
        <v>64</v>
      </c>
      <c r="D9" s="54" t="s">
        <v>65</v>
      </c>
      <c r="F9" s="37" t="s">
        <v>1417</v>
      </c>
    </row>
    <row r="10" spans="1:6">
      <c r="A10" s="55"/>
      <c r="B10" s="55"/>
      <c r="C10" s="56"/>
      <c r="D10" s="57"/>
    </row>
  </sheetData>
  <printOptions horizontalCentered="1"/>
  <pageMargins left="0.39305555555555599" right="0.35416666666666702" top="0.62916666666666698" bottom="0.59027777777777801" header="0.51180555555555496" footer="0.35416666666666702"/>
  <pageSetup paperSize="9" firstPageNumber="0" orientation="landscape" useFirstPageNumber="1" horizontalDpi="300" verticalDpi="300"/>
  <headerFooter>
    <oddFooter>&amp;R&amp;"Arial Narrow,Bežné"&amp;8Strana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66"/>
  <sheetViews>
    <sheetView workbookViewId="0"/>
  </sheetViews>
  <sheetFormatPr defaultColWidth="9" defaultRowHeight="13.2"/>
  <cols>
    <col min="1" max="1" width="44.109375" style="1" customWidth="1"/>
    <col min="2" max="2" width="29.109375" style="1" customWidth="1"/>
    <col min="3" max="3" width="9.33203125" style="1" customWidth="1"/>
    <col min="4" max="4" width="33.6640625" style="1" customWidth="1"/>
  </cols>
  <sheetData>
    <row r="1" spans="1:4" ht="12.75" customHeight="1">
      <c r="A1" s="2" t="s">
        <v>68</v>
      </c>
      <c r="B1" s="3" t="s">
        <v>69</v>
      </c>
      <c r="C1" s="114" t="s">
        <v>70</v>
      </c>
      <c r="D1" s="114"/>
    </row>
    <row r="2" spans="1:4" ht="27.6">
      <c r="A2" s="2"/>
      <c r="B2" s="3"/>
      <c r="C2" s="4" t="s">
        <v>71</v>
      </c>
      <c r="D2" s="5" t="s">
        <v>72</v>
      </c>
    </row>
    <row r="3" spans="1:4">
      <c r="A3" s="6" t="s">
        <v>73</v>
      </c>
      <c r="B3" s="7" t="s">
        <v>74</v>
      </c>
      <c r="C3" s="8" t="s">
        <v>75</v>
      </c>
      <c r="D3" s="9"/>
    </row>
    <row r="4" spans="1:4">
      <c r="A4" s="10"/>
      <c r="B4" s="11"/>
      <c r="C4" s="12"/>
      <c r="D4" s="13"/>
    </row>
    <row r="5" spans="1:4">
      <c r="A5" s="6" t="s">
        <v>76</v>
      </c>
      <c r="B5" s="7" t="s">
        <v>77</v>
      </c>
      <c r="C5" s="8" t="s">
        <v>75</v>
      </c>
      <c r="D5" s="14" t="s">
        <v>78</v>
      </c>
    </row>
    <row r="6" spans="1:4">
      <c r="A6" s="6"/>
      <c r="B6" s="7"/>
      <c r="C6" s="15"/>
      <c r="D6" s="14" t="s">
        <v>79</v>
      </c>
    </row>
    <row r="7" spans="1:4">
      <c r="A7" s="6"/>
      <c r="B7" s="7"/>
      <c r="C7" s="15"/>
      <c r="D7" s="14" t="s">
        <v>80</v>
      </c>
    </row>
    <row r="8" spans="1:4">
      <c r="A8" s="6"/>
      <c r="B8" s="7"/>
      <c r="C8" s="15"/>
      <c r="D8" s="14" t="s">
        <v>81</v>
      </c>
    </row>
    <row r="9" spans="1:4">
      <c r="A9" s="6"/>
      <c r="B9" s="7"/>
      <c r="C9" s="15"/>
      <c r="D9" s="14" t="s">
        <v>82</v>
      </c>
    </row>
    <row r="10" spans="1:4">
      <c r="A10" s="6"/>
      <c r="B10" s="7"/>
      <c r="C10" s="15"/>
      <c r="D10" s="14" t="s">
        <v>83</v>
      </c>
    </row>
    <row r="11" spans="1:4">
      <c r="A11" s="10"/>
      <c r="B11" s="11"/>
      <c r="C11" s="12"/>
      <c r="D11" s="16" t="s">
        <v>84</v>
      </c>
    </row>
    <row r="12" spans="1:4">
      <c r="A12" s="6" t="s">
        <v>85</v>
      </c>
      <c r="B12" s="7" t="s">
        <v>86</v>
      </c>
      <c r="C12" s="8" t="s">
        <v>75</v>
      </c>
      <c r="D12" s="9"/>
    </row>
    <row r="13" spans="1:4">
      <c r="A13" s="10"/>
      <c r="B13" s="11"/>
      <c r="C13" s="12"/>
      <c r="D13" s="13"/>
    </row>
    <row r="14" spans="1:4" ht="12.75" customHeight="1">
      <c r="A14" s="17" t="s">
        <v>87</v>
      </c>
      <c r="B14" s="7" t="s">
        <v>88</v>
      </c>
      <c r="C14" s="8" t="s">
        <v>75</v>
      </c>
      <c r="D14" s="9"/>
    </row>
    <row r="15" spans="1:4">
      <c r="A15" s="10"/>
      <c r="B15" s="11"/>
      <c r="C15" s="12"/>
      <c r="D15" s="13"/>
    </row>
    <row r="16" spans="1:4">
      <c r="A16" s="6" t="s">
        <v>89</v>
      </c>
      <c r="B16" s="7" t="s">
        <v>90</v>
      </c>
      <c r="C16" s="8" t="s">
        <v>75</v>
      </c>
      <c r="D16" s="9" t="s">
        <v>91</v>
      </c>
    </row>
    <row r="17" spans="1:4">
      <c r="A17" s="10"/>
      <c r="B17" s="11"/>
      <c r="C17" s="12"/>
      <c r="D17" s="13"/>
    </row>
    <row r="18" spans="1:4">
      <c r="A18" s="6" t="s">
        <v>92</v>
      </c>
      <c r="B18" s="7" t="s">
        <v>93</v>
      </c>
      <c r="C18" s="8" t="s">
        <v>75</v>
      </c>
      <c r="D18" s="9"/>
    </row>
    <row r="19" spans="1:4">
      <c r="A19" s="10"/>
      <c r="B19" s="11"/>
      <c r="C19" s="12"/>
      <c r="D19" s="13"/>
    </row>
    <row r="20" spans="1:4">
      <c r="A20" s="6" t="s">
        <v>94</v>
      </c>
      <c r="B20" s="7" t="s">
        <v>90</v>
      </c>
      <c r="C20" s="8" t="s">
        <v>75</v>
      </c>
      <c r="D20" s="9" t="s">
        <v>95</v>
      </c>
    </row>
    <row r="21" spans="1:4">
      <c r="A21" s="10"/>
      <c r="B21" s="11"/>
      <c r="C21" s="12"/>
      <c r="D21" s="13"/>
    </row>
    <row r="22" spans="1:4">
      <c r="A22" s="6" t="s">
        <v>96</v>
      </c>
      <c r="B22" s="7"/>
      <c r="C22" s="15" t="s">
        <v>97</v>
      </c>
      <c r="D22" s="9" t="s">
        <v>98</v>
      </c>
    </row>
    <row r="23" spans="1:4">
      <c r="A23" s="10"/>
      <c r="B23" s="11"/>
      <c r="C23" s="12"/>
      <c r="D23" s="13"/>
    </row>
    <row r="24" spans="1:4">
      <c r="A24" s="6" t="s">
        <v>99</v>
      </c>
      <c r="B24" s="7"/>
      <c r="C24" s="15" t="s">
        <v>97</v>
      </c>
      <c r="D24" s="9" t="s">
        <v>98</v>
      </c>
    </row>
    <row r="25" spans="1:4">
      <c r="A25" s="10"/>
      <c r="B25" s="11"/>
      <c r="C25" s="12"/>
      <c r="D25" s="13"/>
    </row>
    <row r="26" spans="1:4">
      <c r="A26" s="6" t="s">
        <v>100</v>
      </c>
      <c r="B26" s="7"/>
      <c r="C26" s="15" t="s">
        <v>97</v>
      </c>
      <c r="D26" s="9" t="s">
        <v>98</v>
      </c>
    </row>
    <row r="27" spans="1:4">
      <c r="A27" s="10"/>
      <c r="B27" s="11"/>
      <c r="C27" s="12"/>
      <c r="D27" s="13"/>
    </row>
    <row r="28" spans="1:4">
      <c r="A28" s="6" t="s">
        <v>101</v>
      </c>
      <c r="B28" s="7" t="s">
        <v>102</v>
      </c>
      <c r="C28" s="15" t="s">
        <v>97</v>
      </c>
      <c r="D28" s="9" t="s">
        <v>103</v>
      </c>
    </row>
    <row r="29" spans="1:4">
      <c r="A29" s="10"/>
      <c r="B29" s="11"/>
      <c r="C29" s="12"/>
      <c r="D29" s="13"/>
    </row>
    <row r="30" spans="1:4">
      <c r="A30" s="6" t="s">
        <v>104</v>
      </c>
      <c r="B30" s="7"/>
      <c r="C30" s="15" t="s">
        <v>97</v>
      </c>
      <c r="D30" s="9" t="s">
        <v>98</v>
      </c>
    </row>
    <row r="31" spans="1:4">
      <c r="A31" s="10"/>
      <c r="B31" s="11"/>
      <c r="C31" s="12"/>
      <c r="D31" s="13"/>
    </row>
    <row r="32" spans="1:4">
      <c r="A32" s="6" t="s">
        <v>105</v>
      </c>
      <c r="B32" s="7" t="s">
        <v>106</v>
      </c>
      <c r="C32" s="15" t="s">
        <v>97</v>
      </c>
      <c r="D32" s="9" t="s">
        <v>107</v>
      </c>
    </row>
    <row r="33" spans="1:4">
      <c r="A33" s="10"/>
      <c r="B33" s="11"/>
      <c r="C33" s="12"/>
      <c r="D33" s="13"/>
    </row>
    <row r="34" spans="1:4">
      <c r="A34" s="6" t="s">
        <v>108</v>
      </c>
      <c r="B34" s="7"/>
      <c r="C34" s="15" t="s">
        <v>97</v>
      </c>
      <c r="D34" s="9" t="s">
        <v>98</v>
      </c>
    </row>
    <row r="35" spans="1:4">
      <c r="A35" s="10"/>
      <c r="B35" s="11"/>
      <c r="C35" s="12"/>
      <c r="D35" s="13"/>
    </row>
    <row r="36" spans="1:4">
      <c r="A36" s="6" t="s">
        <v>109</v>
      </c>
      <c r="B36" s="7"/>
      <c r="C36" s="15" t="s">
        <v>97</v>
      </c>
      <c r="D36" s="9" t="s">
        <v>98</v>
      </c>
    </row>
    <row r="37" spans="1:4">
      <c r="A37" s="10"/>
      <c r="B37" s="11"/>
      <c r="C37" s="12"/>
      <c r="D37" s="13"/>
    </row>
    <row r="38" spans="1:4">
      <c r="A38" s="6" t="s">
        <v>110</v>
      </c>
      <c r="B38" s="7" t="s">
        <v>111</v>
      </c>
      <c r="C38" s="15" t="s">
        <v>97</v>
      </c>
      <c r="D38" s="9"/>
    </row>
    <row r="39" spans="1:4">
      <c r="A39" s="10"/>
      <c r="B39" s="11"/>
      <c r="C39" s="12"/>
      <c r="D39" s="13"/>
    </row>
    <row r="40" spans="1:4">
      <c r="A40" s="6" t="s">
        <v>112</v>
      </c>
      <c r="B40" s="7"/>
      <c r="C40" s="15" t="s">
        <v>97</v>
      </c>
      <c r="D40" s="9" t="s">
        <v>98</v>
      </c>
    </row>
    <row r="41" spans="1:4">
      <c r="A41" s="10"/>
      <c r="B41" s="11"/>
      <c r="C41" s="12"/>
      <c r="D41" s="13"/>
    </row>
    <row r="42" spans="1:4">
      <c r="A42" s="6" t="s">
        <v>113</v>
      </c>
      <c r="B42" s="7"/>
      <c r="C42" s="15" t="s">
        <v>97</v>
      </c>
      <c r="D42" s="9" t="s">
        <v>98</v>
      </c>
    </row>
    <row r="43" spans="1:4">
      <c r="A43" s="10"/>
      <c r="B43" s="11"/>
      <c r="C43" s="12"/>
      <c r="D43" s="13"/>
    </row>
    <row r="44" spans="1:4">
      <c r="A44" s="6" t="s">
        <v>114</v>
      </c>
      <c r="B44" s="7"/>
      <c r="C44" s="15" t="s">
        <v>97</v>
      </c>
      <c r="D44" s="9" t="s">
        <v>98</v>
      </c>
    </row>
    <row r="45" spans="1:4">
      <c r="A45" s="10"/>
      <c r="B45" s="11"/>
      <c r="C45" s="12"/>
      <c r="D45" s="13"/>
    </row>
    <row r="46" spans="1:4" ht="12.75" customHeight="1">
      <c r="A46" s="6" t="s">
        <v>115</v>
      </c>
      <c r="B46" s="7"/>
      <c r="C46" s="15" t="s">
        <v>97</v>
      </c>
      <c r="D46" s="9" t="s">
        <v>98</v>
      </c>
    </row>
    <row r="47" spans="1:4">
      <c r="A47" s="10"/>
      <c r="B47" s="11"/>
      <c r="C47" s="12"/>
      <c r="D47" s="13"/>
    </row>
    <row r="48" spans="1:4">
      <c r="A48" s="6" t="s">
        <v>116</v>
      </c>
      <c r="B48" s="7"/>
      <c r="C48" s="15" t="s">
        <v>97</v>
      </c>
      <c r="D48" s="9" t="s">
        <v>98</v>
      </c>
    </row>
    <row r="49" spans="1:4">
      <c r="A49" s="10"/>
      <c r="B49" s="11"/>
      <c r="C49" s="12"/>
      <c r="D49" s="13"/>
    </row>
    <row r="50" spans="1:4" ht="12.75" customHeight="1">
      <c r="A50" s="18" t="s">
        <v>117</v>
      </c>
      <c r="B50" s="19" t="s">
        <v>118</v>
      </c>
      <c r="C50" s="19" t="s">
        <v>97</v>
      </c>
      <c r="D50" s="20" t="s">
        <v>119</v>
      </c>
    </row>
    <row r="51" spans="1:4" ht="12.75" customHeight="1">
      <c r="A51" s="18"/>
      <c r="B51" s="21"/>
      <c r="C51" s="19"/>
      <c r="D51" s="22" t="s">
        <v>120</v>
      </c>
    </row>
    <row r="52" spans="1:4" ht="12.75" customHeight="1">
      <c r="A52" s="18"/>
      <c r="B52" s="21"/>
      <c r="C52" s="19"/>
      <c r="D52" s="22" t="s">
        <v>121</v>
      </c>
    </row>
    <row r="53" spans="1:4" ht="12.75" customHeight="1">
      <c r="A53" s="10"/>
      <c r="B53" s="11"/>
      <c r="C53" s="12"/>
      <c r="D53" s="23" t="s">
        <v>122</v>
      </c>
    </row>
    <row r="54" spans="1:4">
      <c r="A54" s="6" t="s">
        <v>123</v>
      </c>
      <c r="B54" s="7"/>
      <c r="C54" s="15" t="s">
        <v>97</v>
      </c>
      <c r="D54" s="9" t="s">
        <v>98</v>
      </c>
    </row>
    <row r="55" spans="1:4">
      <c r="A55" s="10"/>
      <c r="B55" s="11"/>
      <c r="C55" s="12"/>
      <c r="D55" s="13"/>
    </row>
    <row r="56" spans="1:4">
      <c r="A56" s="6" t="s">
        <v>124</v>
      </c>
      <c r="B56" s="7" t="s">
        <v>111</v>
      </c>
      <c r="C56" s="15" t="s">
        <v>97</v>
      </c>
      <c r="D56" s="9" t="s">
        <v>125</v>
      </c>
    </row>
    <row r="57" spans="1:4">
      <c r="A57" s="10"/>
      <c r="B57" s="11"/>
      <c r="C57" s="12"/>
      <c r="D57" s="13"/>
    </row>
    <row r="58" spans="1:4">
      <c r="A58" s="6" t="s">
        <v>126</v>
      </c>
      <c r="B58" s="7" t="s">
        <v>86</v>
      </c>
      <c r="C58" s="15" t="s">
        <v>97</v>
      </c>
      <c r="D58" s="9" t="s">
        <v>98</v>
      </c>
    </row>
    <row r="59" spans="1:4">
      <c r="A59" s="10"/>
      <c r="B59" s="11"/>
      <c r="C59" s="12"/>
      <c r="D59" s="13"/>
    </row>
    <row r="60" spans="1:4">
      <c r="A60" s="6" t="s">
        <v>127</v>
      </c>
      <c r="B60" s="7" t="s">
        <v>128</v>
      </c>
      <c r="C60" s="15" t="s">
        <v>97</v>
      </c>
      <c r="D60" s="9"/>
    </row>
    <row r="61" spans="1:4">
      <c r="A61" s="10"/>
      <c r="B61" s="11"/>
      <c r="C61" s="12"/>
      <c r="D61" s="13"/>
    </row>
    <row r="62" spans="1:4">
      <c r="A62" s="6" t="s">
        <v>129</v>
      </c>
      <c r="B62" s="7" t="s">
        <v>111</v>
      </c>
      <c r="C62" s="15" t="s">
        <v>97</v>
      </c>
      <c r="D62" s="9"/>
    </row>
    <row r="63" spans="1:4">
      <c r="A63" s="10"/>
      <c r="B63" s="11"/>
      <c r="C63" s="12"/>
      <c r="D63" s="13"/>
    </row>
    <row r="64" spans="1:4" ht="26.1" customHeight="1">
      <c r="A64" s="24" t="s">
        <v>130</v>
      </c>
      <c r="B64" s="25" t="s">
        <v>131</v>
      </c>
      <c r="C64" s="25" t="s">
        <v>97</v>
      </c>
      <c r="D64" s="26" t="s">
        <v>132</v>
      </c>
    </row>
    <row r="65" spans="1:4">
      <c r="A65" s="27"/>
      <c r="B65" s="28"/>
      <c r="C65" s="29"/>
      <c r="D65" s="30"/>
    </row>
    <row r="66" spans="1:4" ht="0.9" customHeight="1">
      <c r="A66" s="31"/>
      <c r="B66" s="32"/>
      <c r="C66" s="32"/>
      <c r="D66" s="33"/>
    </row>
  </sheetData>
  <mergeCells count="1">
    <mergeCell ref="C1:D1"/>
  </mergeCells>
  <pageMargins left="0.25" right="0.25" top="0.75" bottom="0.75" header="0.3" footer="0.3"/>
  <pageSetup paperSize="9" firstPageNumber="0" orientation="landscape" useFirstPageNumber="1" horizontalDpi="300" verticalDpi="300"/>
  <headerFooter>
    <oddHeader>&amp;C&amp;"Times New Roman,Normálne"&amp;12&amp;A</oddHeader>
    <oddFooter>&amp;C&amp;"Times New Roman,Normálne"&amp;12Strana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A6666-8938-45E1-8DE4-3E970EFCD37F}">
  <dimension ref="A1"/>
  <sheetViews>
    <sheetView workbookViewId="0"/>
  </sheetViews>
  <sheetFormatPr defaultRowHeight="13.2"/>
  <cols>
    <col min="1" max="1" width="57.88671875" customWidth="1"/>
  </cols>
  <sheetData>
    <row r="1" spans="1:1" ht="282" customHeight="1">
      <c r="A1" s="111" t="s">
        <v>1418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4</vt:i4>
      </vt:variant>
      <vt:variant>
        <vt:lpstr>Pomenované rozsahy</vt:lpstr>
      </vt:variant>
      <vt:variant>
        <vt:i4>5</vt:i4>
      </vt:variant>
    </vt:vector>
  </HeadingPairs>
  <TitlesOfParts>
    <vt:vector size="9" baseType="lpstr">
      <vt:lpstr>Zadanie</vt:lpstr>
      <vt:lpstr>Figury</vt:lpstr>
      <vt:lpstr>Legenda</vt:lpstr>
      <vt:lpstr>UPOZORNENIE</vt:lpstr>
      <vt:lpstr>Figury!Názvy_tlače</vt:lpstr>
      <vt:lpstr>Zadanie!Názvy_tlače</vt:lpstr>
      <vt:lpstr>Figury!Oblasť_tlače</vt:lpstr>
      <vt:lpstr>Legenda!Oblasť_tlače</vt:lpstr>
      <vt:lpstr>Zadanie!Oblasť_tlače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JaroM</dc:creator>
  <cp:lastModifiedBy>Golejová Ľubica, Ing.</cp:lastModifiedBy>
  <cp:revision>2</cp:revision>
  <cp:lastPrinted>2019-05-20T14:23:00Z</cp:lastPrinted>
  <dcterms:created xsi:type="dcterms:W3CDTF">1999-04-06T07:39:00Z</dcterms:created>
  <dcterms:modified xsi:type="dcterms:W3CDTF">2021-01-05T07:26:12Z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KSOProductBuildVer">
    <vt:lpwstr>1033-11.2.0.8970</vt:lpwstr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